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24226"/>
  <mc:AlternateContent xmlns:mc="http://schemas.openxmlformats.org/markup-compatibility/2006">
    <mc:Choice Requires="x15">
      <x15ac:absPath xmlns:x15ac="http://schemas.microsoft.com/office/spreadsheetml/2010/11/ac" url="C:\Users\SF0078195\Desktop\"/>
    </mc:Choice>
  </mc:AlternateContent>
  <xr:revisionPtr revIDLastSave="0" documentId="13_ncr:1_{AA560F83-F772-4AFC-86B8-DF152CC50E12}" xr6:coauthVersionLast="47" xr6:coauthVersionMax="47" xr10:uidLastSave="{00000000-0000-0000-0000-000000000000}"/>
  <bookViews>
    <workbookView xWindow="-108" yWindow="-108" windowWidth="23256" windowHeight="12456" tabRatio="690" xr2:uid="{00000000-000D-0000-FFFF-FFFF00000000}"/>
  </bookViews>
  <sheets>
    <sheet name="Fraud Investigation Report" sheetId="7" r:id="rId1"/>
    <sheet name="Physical Cash" sheetId="23" r:id="rId2"/>
    <sheet name="Staff Cash Embezzlement" sheetId="24" r:id="rId3"/>
    <sheet name="Borrower Wise Details" sheetId="20" r:id="rId4"/>
    <sheet name="Loan Outstanding ReportDetailed" sheetId="21" r:id="rId5"/>
    <sheet name="Bakup sheet" sheetId="22"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xlnm._FilterDatabase" localSheetId="3" hidden="1">'Borrower Wise Details'!$A$4:$W$4</definedName>
    <definedName name="_xlnm._FilterDatabase" localSheetId="0" hidden="1">'Fraud Investigation Report'!$A$4:$AD$4</definedName>
    <definedName name="_xlnm._FilterDatabase" localSheetId="4" hidden="1">'Loan Outstanding ReportDetailed'!$A$5:$BK$226</definedName>
    <definedName name="_xlnm._FilterDatabase" localSheetId="1" hidden="1">'Physical Cash'!$A$36:$F$36</definedName>
    <definedName name="_xlnm._FilterDatabase" localSheetId="2" hidden="1">'Staff Cash Embezzlement'!$A$4:$T$4</definedName>
    <definedName name="ABS" localSheetId="1">[1]Backup!$S$2:$S$56</definedName>
    <definedName name="ABS">[2]Backup!$S$2:$S$56</definedName>
    <definedName name="BBDV" localSheetId="1">[1]Backup!$Q$2:$Q$18</definedName>
    <definedName name="BBDV">[2]Backup!$Q$2:$Q$16</definedName>
    <definedName name="BBDV2" localSheetId="1">[1]Backup!$R$2:$R$9</definedName>
    <definedName name="BBDV2">[2]Backup!$R$2:$R$9</definedName>
    <definedName name="BCColumn">[3]BC_List!$C$1:$C$175</definedName>
    <definedName name="BCNames">[3]BC_List!$A$2:$A$10</definedName>
    <definedName name="BCode" localSheetId="1">[1]Backup!$AG$2:$AG$1588</definedName>
    <definedName name="BCode">[2]Backup!$AG$2:$AG$1244</definedName>
    <definedName name="BCStart">[3]BC_List!$C$1</definedName>
    <definedName name="BJP" localSheetId="1">[1]Backup!$U$2:$U$4</definedName>
    <definedName name="BJP">[2]Backup!$U$2:$U$4</definedName>
    <definedName name="branch">#REF!</definedName>
    <definedName name="BSAK">[2]Backup!$N$2:$N$5</definedName>
    <definedName name="BSLSL">[4]Backup!#REF!</definedName>
    <definedName name="CashManagement">#REF!</definedName>
    <definedName name="CashMisappropriation">#REF!</definedName>
    <definedName name="CashMisappropriationbyStaff">#REF!</definedName>
    <definedName name="centermeeting">#REF!</definedName>
    <definedName name="CenterMeetingProcess">#REF!</definedName>
    <definedName name="CMPA" localSheetId="1">[1]Backup!$B$2:$B$5</definedName>
    <definedName name="CMPA">[2]Backup!$B$2:$B$5</definedName>
    <definedName name="CMS">#REF!</definedName>
    <definedName name="defaultreason">[3]Options_Master!$G$14:$G$26</definedName>
    <definedName name="Documentation">#REF!</definedName>
    <definedName name="Dropdown">[5]Backend!$J$2:$J$51</definedName>
    <definedName name="ECA" localSheetId="1">[1]Backup!$A$2:$A$7</definedName>
    <definedName name="ECA">[2]Backup!$A$2:$A$7</definedName>
    <definedName name="EMPST">#REF!</definedName>
    <definedName name="EOD" localSheetId="1">[1]Backup!$AB$2:$AB$17</definedName>
    <definedName name="EOD">[2]Backup!$AB$2:$AB$17</definedName>
    <definedName name="EVIS" localSheetId="1">[1]Backup!$Z$2:$Z$43</definedName>
    <definedName name="EVIS">[2]Backup!$Z$2:$Z$43</definedName>
    <definedName name="FID" localSheetId="3">'[6]Backup-Dropdowns'!$I$2:$I$4</definedName>
    <definedName name="FID" localSheetId="2">'[6]Backup-Dropdowns'!$I$2:$I$4</definedName>
    <definedName name="FID">#REF!</definedName>
    <definedName name="FieldVerification">#REF!</definedName>
    <definedName name="FRT" localSheetId="1">[1]Backup!$AC$2:$AC$8</definedName>
    <definedName name="FRT">[2]Backup!$AC$2:$AC$8</definedName>
    <definedName name="FV">#REF!</definedName>
    <definedName name="FVBA" localSheetId="1">[1]Backup!$G$2:$G$10</definedName>
    <definedName name="FVBA">[2]Backup!$G$2:$G$10</definedName>
    <definedName name="FVD" localSheetId="1">[1]Backup!$H$2:$H$12</definedName>
    <definedName name="FVD">[2]Backup!$H$2:$H$12</definedName>
    <definedName name="FVPV" localSheetId="1">[1]Backup!$F$2:$F$8</definedName>
    <definedName name="FVPV">[2]Backup!$F$2:$F$8</definedName>
    <definedName name="HighRiskIssues">#REF!</definedName>
    <definedName name="InBranchProcess">#REF!</definedName>
    <definedName name="KYCONE" localSheetId="1">[1]Backup!$J$2:$J$12</definedName>
    <definedName name="KYCONE">[2]Backup!$J$2:$J$12</definedName>
    <definedName name="KYCONE1" localSheetId="1">[1]Backup!$K$2:$K$9</definedName>
    <definedName name="KYCONE1">[2]Backup!$K$2:$K$9</definedName>
    <definedName name="KYCSN" localSheetId="1">[1]Backup!$O$2:$O$17</definedName>
    <definedName name="KYCSN">[2]Backup!$O$2:$O$16</definedName>
    <definedName name="KYCSN2" localSheetId="1">[1]Backup!$P$2:$P$9</definedName>
    <definedName name="KYCSN2">[2]Backup!$P$2:$P$9</definedName>
    <definedName name="KYCTWO">[2]Backup!$L$2:$L$12</definedName>
    <definedName name="LCAB" localSheetId="1">[1]Backup!$C$2:$C$8</definedName>
    <definedName name="LCAB">[2]Backup!$C$2:$C$8</definedName>
    <definedName name="LCALC" localSheetId="1">[1]Backup!$D$2:$D$9</definedName>
    <definedName name="LCALC">[2]Backup!$D$2:$D$9</definedName>
    <definedName name="LCP" localSheetId="1">[1]Backup!$E$2:$E$4</definedName>
    <definedName name="LCP">[2]Backup!$E$2:$E$4</definedName>
    <definedName name="LDAM" localSheetId="1">[1]Backup!$V$2:$V$5</definedName>
    <definedName name="LDAM">[2]Backup!$V$2:$V$5</definedName>
    <definedName name="OSV" localSheetId="1">[1]Backup!$T$2:$T$5</definedName>
    <definedName name="OSV">[2]Backup!$T$2:$T$5</definedName>
    <definedName name="PCD">[7]Backup!$A$2:$A$14</definedName>
    <definedName name="_xlnm.Print_Area" localSheetId="1">'Physical Cash'!$A$1:$E$30</definedName>
    <definedName name="RBLBRColumn">[3]BC_List!$F$1:$F$1175</definedName>
    <definedName name="RBLStart">[3]BC_List!$F$1</definedName>
    <definedName name="Reviewer">[3]Options_Master!$M$2:$M$50</definedName>
    <definedName name="SDAS" localSheetId="1">[1]Backup!$AA$2:$AA$12</definedName>
    <definedName name="SDAS">[2]Backup!$AA$2:$AA$12</definedName>
    <definedName name="SelBCBr">[3]Options_Master!$D$2:$D$3</definedName>
    <definedName name="SKE" localSheetId="1">[1]Backup!$I$2:$I$7</definedName>
    <definedName name="SKE">[2]Backup!$I$2:$I$7</definedName>
    <definedName name="Staffstatus">#REF!</definedName>
    <definedName name="Type" localSheetId="3">'[6]Backup-Dropdowns'!$A$2:$A$8</definedName>
    <definedName name="Type" localSheetId="2">'[6]Backup-Dropdowns'!$A$2:$A$8</definedName>
    <definedName name="Type">#REF!</definedName>
    <definedName name="VECA" localSheetId="3">[4]Backup!#REF!</definedName>
    <definedName name="VECA" localSheetId="2">[4]Backup!#REF!</definedName>
    <definedName name="VECA">[4]Backup!#REF!</definedName>
    <definedName name="VOUCHERV" localSheetId="3">[4]Backup!#REF!</definedName>
    <definedName name="VOUCHERV" localSheetId="2">[4]Backup!#REF!</definedName>
    <definedName name="VOUCHERV">[4]Backup!#REF!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24" l="1"/>
  <c r="E18" i="23"/>
  <c r="C11" i="23"/>
  <c r="C12" i="23"/>
  <c r="C13" i="23"/>
  <c r="C14" i="23"/>
  <c r="C15" i="23"/>
  <c r="C16" i="23"/>
  <c r="C17" i="23"/>
  <c r="U5" i="20" l="1"/>
  <c r="AA5" i="7" l="1"/>
  <c r="R5" i="24"/>
  <c r="C10" i="23"/>
  <c r="E19" i="23" l="1"/>
  <c r="C19" i="23"/>
  <c r="C23" i="23" l="1"/>
</calcChain>
</file>

<file path=xl/sharedStrings.xml><?xml version="1.0" encoding="utf-8"?>
<sst xmlns="http://schemas.openxmlformats.org/spreadsheetml/2006/main" count="7304" uniqueCount="839">
  <si>
    <t>Branch Name</t>
  </si>
  <si>
    <t>Branch Code</t>
  </si>
  <si>
    <t>Spandana Sphoorty Financial Limited</t>
  </si>
  <si>
    <t>Internal Audit Department</t>
  </si>
  <si>
    <t>Sr. No.</t>
  </si>
  <si>
    <t>State</t>
  </si>
  <si>
    <t>Zone</t>
  </si>
  <si>
    <t>Compliant Number</t>
  </si>
  <si>
    <t>Preliminary Fraud Amount</t>
  </si>
  <si>
    <t>Preliminary Fraud Amount Recovered</t>
  </si>
  <si>
    <t>Total No. of Borrowers Verified</t>
  </si>
  <si>
    <r>
      <t>Employee Current Status
(</t>
    </r>
    <r>
      <rPr>
        <b/>
        <sz val="10"/>
        <color rgb="FFFF0000"/>
        <rFont val="Calibri"/>
        <family val="2"/>
        <scheme val="minor"/>
      </rPr>
      <t>Drop Down</t>
    </r>
    <r>
      <rPr>
        <b/>
        <sz val="10"/>
        <rFont val="Calibri"/>
        <family val="2"/>
        <scheme val="minor"/>
      </rPr>
      <t>)</t>
    </r>
  </si>
  <si>
    <r>
      <t>Date of Complaint Raised
(</t>
    </r>
    <r>
      <rPr>
        <b/>
        <sz val="10"/>
        <color rgb="FFFF0000"/>
        <rFont val="Calibri"/>
        <family val="2"/>
        <scheme val="minor"/>
      </rPr>
      <t>DD/MM/YY</t>
    </r>
    <r>
      <rPr>
        <b/>
        <sz val="10"/>
        <rFont val="Calibri"/>
        <family val="2"/>
        <scheme val="minor"/>
      </rPr>
      <t>)</t>
    </r>
  </si>
  <si>
    <r>
      <t>Date of Identification
(</t>
    </r>
    <r>
      <rPr>
        <b/>
        <sz val="10"/>
        <color rgb="FFFF0000"/>
        <rFont val="Calibri"/>
        <family val="2"/>
        <scheme val="minor"/>
      </rPr>
      <t>DD/MM/YY</t>
    </r>
    <r>
      <rPr>
        <b/>
        <sz val="10"/>
        <rFont val="Calibri"/>
        <family val="2"/>
        <scheme val="minor"/>
      </rPr>
      <t>)</t>
    </r>
  </si>
  <si>
    <t>Initial No. of Borrowers Identified</t>
  </si>
  <si>
    <t>Fraud Investigation Details (To be filled by Internal Audit)</t>
  </si>
  <si>
    <r>
      <t>Identified by
(</t>
    </r>
    <r>
      <rPr>
        <b/>
        <sz val="10"/>
        <color rgb="FFFF0000"/>
        <rFont val="Calibri"/>
        <family val="2"/>
        <scheme val="minor"/>
      </rPr>
      <t>IA/Business/HR/IT etc</t>
    </r>
    <r>
      <rPr>
        <b/>
        <sz val="10"/>
        <rFont val="Calibri"/>
        <family val="2"/>
        <scheme val="minor"/>
      </rPr>
      <t>)</t>
    </r>
  </si>
  <si>
    <r>
      <t>Type of Compliant
(</t>
    </r>
    <r>
      <rPr>
        <b/>
        <sz val="10"/>
        <color rgb="FFFF0000"/>
        <rFont val="Calibri"/>
        <family val="2"/>
        <scheme val="minor"/>
      </rPr>
      <t>Drop Down</t>
    </r>
    <r>
      <rPr>
        <b/>
        <sz val="10"/>
        <rFont val="Calibri"/>
        <family val="2"/>
        <scheme val="minor"/>
      </rPr>
      <t>)</t>
    </r>
  </si>
  <si>
    <r>
      <t>Audit Report Submitted Date
(</t>
    </r>
    <r>
      <rPr>
        <b/>
        <sz val="10"/>
        <color rgb="FFFF0000"/>
        <rFont val="Calibri"/>
        <family val="2"/>
        <scheme val="minor"/>
      </rPr>
      <t>DD/MM/YY</t>
    </r>
    <r>
      <rPr>
        <b/>
        <sz val="10"/>
        <rFont val="Calibri"/>
        <family val="2"/>
        <scheme val="minor"/>
      </rPr>
      <t>)</t>
    </r>
  </si>
  <si>
    <r>
      <t>Total Fraud Amount
(</t>
    </r>
    <r>
      <rPr>
        <b/>
        <sz val="10"/>
        <color rgb="FFFF0000"/>
        <rFont val="Calibri"/>
        <family val="2"/>
        <scheme val="minor"/>
      </rPr>
      <t>Post Investigation</t>
    </r>
    <r>
      <rPr>
        <b/>
        <sz val="10"/>
        <rFont val="Calibri"/>
        <family val="2"/>
        <scheme val="minor"/>
      </rPr>
      <t>)</t>
    </r>
  </si>
  <si>
    <r>
      <t>End Date of Fraud Investigation
(</t>
    </r>
    <r>
      <rPr>
        <b/>
        <sz val="10"/>
        <color rgb="FFFF0000"/>
        <rFont val="Calibri"/>
        <family val="2"/>
        <scheme val="minor"/>
      </rPr>
      <t>DD/MM/YY</t>
    </r>
    <r>
      <rPr>
        <b/>
        <sz val="10"/>
        <rFont val="Calibri"/>
        <family val="2"/>
        <scheme val="minor"/>
      </rPr>
      <t>)</t>
    </r>
  </si>
  <si>
    <r>
      <t>Start Date of Fraud Investigation
(</t>
    </r>
    <r>
      <rPr>
        <b/>
        <sz val="10"/>
        <color rgb="FFFF0000"/>
        <rFont val="Calibri"/>
        <family val="2"/>
        <scheme val="minor"/>
      </rPr>
      <t>DD/MM/YY</t>
    </r>
    <r>
      <rPr>
        <b/>
        <sz val="10"/>
        <rFont val="Calibri"/>
        <family val="2"/>
        <scheme val="minor"/>
      </rPr>
      <t>)</t>
    </r>
  </si>
  <si>
    <r>
      <t>Financial Year/Quarter
(</t>
    </r>
    <r>
      <rPr>
        <b/>
        <sz val="10"/>
        <color rgb="FFFF0000"/>
        <rFont val="Calibri"/>
        <family val="2"/>
        <scheme val="minor"/>
      </rPr>
      <t>Drop Down</t>
    </r>
    <r>
      <rPr>
        <b/>
        <sz val="10"/>
        <rFont val="Calibri"/>
        <family val="2"/>
        <scheme val="minor"/>
      </rPr>
      <t>)</t>
    </r>
  </si>
  <si>
    <t>Borrower wise Details (for all Cases)</t>
  </si>
  <si>
    <t>Complaint No.</t>
  </si>
  <si>
    <t>Center Number</t>
  </si>
  <si>
    <t>Customer ID</t>
  </si>
  <si>
    <t>Borrower Name</t>
  </si>
  <si>
    <t>Loan ID</t>
  </si>
  <si>
    <r>
      <t>Date of Disbursement as per FIMO
(</t>
    </r>
    <r>
      <rPr>
        <b/>
        <sz val="10"/>
        <color rgb="FFFF0000"/>
        <rFont val="Calibri"/>
        <family val="2"/>
        <scheme val="minor"/>
      </rPr>
      <t>DD/MM/YY</t>
    </r>
    <r>
      <rPr>
        <b/>
        <sz val="10"/>
        <color theme="1"/>
        <rFont val="Calibri"/>
        <family val="2"/>
        <scheme val="minor"/>
      </rPr>
      <t>)</t>
    </r>
  </si>
  <si>
    <t>Disbursed Amount as per FIMO</t>
  </si>
  <si>
    <t>Installment Amount as per FIMO</t>
  </si>
  <si>
    <r>
      <t>Type of Amount Collected
(</t>
    </r>
    <r>
      <rPr>
        <b/>
        <sz val="10"/>
        <color rgb="FFFF0000"/>
        <rFont val="Calibri"/>
        <family val="2"/>
        <scheme val="minor"/>
      </rPr>
      <t>Drop Down</t>
    </r>
    <r>
      <rPr>
        <b/>
        <sz val="10"/>
        <color theme="1"/>
        <rFont val="Calibri"/>
        <family val="2"/>
        <scheme val="minor"/>
      </rPr>
      <t>)</t>
    </r>
  </si>
  <si>
    <r>
      <t>Date of Collection
(</t>
    </r>
    <r>
      <rPr>
        <b/>
        <sz val="10"/>
        <color rgb="FFFF0000"/>
        <rFont val="Calibri"/>
        <family val="2"/>
        <scheme val="minor"/>
      </rPr>
      <t>DD/MM/YY</t>
    </r>
    <r>
      <rPr>
        <b/>
        <sz val="10"/>
        <color theme="1"/>
        <rFont val="Calibri"/>
        <family val="2"/>
        <scheme val="minor"/>
      </rPr>
      <t>)</t>
    </r>
  </si>
  <si>
    <r>
      <t>Remarks
(</t>
    </r>
    <r>
      <rPr>
        <b/>
        <sz val="10"/>
        <color rgb="FFFF0000"/>
        <rFont val="Calibri"/>
        <family val="2"/>
        <scheme val="minor"/>
      </rPr>
      <t>If Applicable</t>
    </r>
    <r>
      <rPr>
        <b/>
        <sz val="10"/>
        <color theme="1"/>
        <rFont val="Calibri"/>
        <family val="2"/>
        <scheme val="minor"/>
      </rPr>
      <t>)</t>
    </r>
  </si>
  <si>
    <t>Cluster</t>
  </si>
  <si>
    <t>Village Id</t>
  </si>
  <si>
    <t>Village ID</t>
  </si>
  <si>
    <t>CSR EMP ID</t>
  </si>
  <si>
    <t>CSR NAME</t>
  </si>
  <si>
    <t>Center Id</t>
  </si>
  <si>
    <t>Group ID</t>
  </si>
  <si>
    <t>Group Name</t>
  </si>
  <si>
    <t>Product Name</t>
  </si>
  <si>
    <t>Customer Id</t>
  </si>
  <si>
    <t>Caste</t>
  </si>
  <si>
    <t>Religion</t>
  </si>
  <si>
    <t>PPI Score</t>
  </si>
  <si>
    <t>Loan purpose</t>
  </si>
  <si>
    <t>Loan No.</t>
  </si>
  <si>
    <t>Customer Name</t>
  </si>
  <si>
    <t>Disb date</t>
  </si>
  <si>
    <t>Loan Amount</t>
  </si>
  <si>
    <t>Center Meeting Date</t>
  </si>
  <si>
    <t>No of Instalments</t>
  </si>
  <si>
    <t>Loan Cycle</t>
  </si>
  <si>
    <t>First Installment Date</t>
  </si>
  <si>
    <t>First EMI amount</t>
  </si>
  <si>
    <t>Second EMI amount</t>
  </si>
  <si>
    <t>Last Repaid Date</t>
  </si>
  <si>
    <t>Interest Collection</t>
  </si>
  <si>
    <t>Total Collection</t>
  </si>
  <si>
    <t>Outstanding Total</t>
  </si>
  <si>
    <t>Over Due Prin</t>
  </si>
  <si>
    <t>Over Due Int</t>
  </si>
  <si>
    <t>Over Due Total</t>
  </si>
  <si>
    <t>OD days</t>
  </si>
  <si>
    <t>Ageing Bucket</t>
  </si>
  <si>
    <t>Last Prepayment Date</t>
  </si>
  <si>
    <t>Prepayment Prin</t>
  </si>
  <si>
    <t>Prepayment Interest</t>
  </si>
  <si>
    <t>Loan Status</t>
  </si>
  <si>
    <t>Death Flag</t>
  </si>
  <si>
    <t>Woff date</t>
  </si>
  <si>
    <t>Woff Amount</t>
  </si>
  <si>
    <t>IA Observations</t>
  </si>
  <si>
    <r>
      <t>Net Fraud Amount
(</t>
    </r>
    <r>
      <rPr>
        <b/>
        <sz val="10"/>
        <color rgb="FFFF0000"/>
        <rFont val="Calibri"/>
        <family val="2"/>
        <scheme val="minor"/>
      </rPr>
      <t>To be Recovered</t>
    </r>
    <r>
      <rPr>
        <b/>
        <sz val="10"/>
        <rFont val="Calibri"/>
        <family val="2"/>
        <scheme val="minor"/>
      </rPr>
      <t>)</t>
    </r>
  </si>
  <si>
    <t>No. of Borrowers Affected</t>
  </si>
  <si>
    <r>
      <t>Amount Collected
(</t>
    </r>
    <r>
      <rPr>
        <b/>
        <sz val="10"/>
        <color rgb="FFFF0000"/>
        <rFont val="Calibri"/>
        <family val="2"/>
        <scheme val="minor"/>
      </rPr>
      <t>Gross Fraud</t>
    </r>
    <r>
      <rPr>
        <b/>
        <sz val="10"/>
        <color theme="1"/>
        <rFont val="Calibri"/>
        <family val="2"/>
        <scheme val="minor"/>
      </rPr>
      <t>)</t>
    </r>
  </si>
  <si>
    <t>Amount Recovered &amp; Accounted in FIMO</t>
  </si>
  <si>
    <r>
      <t>Amount Recovered But "</t>
    </r>
    <r>
      <rPr>
        <b/>
        <sz val="10"/>
        <color rgb="FFFF0000"/>
        <rFont val="Calibri"/>
        <family val="2"/>
        <scheme val="minor"/>
      </rPr>
      <t>Not</t>
    </r>
    <r>
      <rPr>
        <b/>
        <sz val="10"/>
        <color theme="1"/>
        <rFont val="Calibri"/>
        <family val="2"/>
        <scheme val="minor"/>
      </rPr>
      <t>" Accounted in FIMO</t>
    </r>
  </si>
  <si>
    <r>
      <t>Difference Amount
(</t>
    </r>
    <r>
      <rPr>
        <b/>
        <sz val="10"/>
        <color rgb="FFFF0000"/>
        <rFont val="Calibri"/>
        <family val="2"/>
        <scheme val="minor"/>
      </rPr>
      <t>Net Fraud</t>
    </r>
    <r>
      <rPr>
        <b/>
        <sz val="10"/>
        <color theme="1"/>
        <rFont val="Calibri"/>
        <family val="2"/>
        <scheme val="minor"/>
      </rPr>
      <t>)</t>
    </r>
  </si>
  <si>
    <r>
      <t>Cash Misappropriation Status
(</t>
    </r>
    <r>
      <rPr>
        <b/>
        <sz val="10"/>
        <color rgb="FFFF0000"/>
        <rFont val="Calibri"/>
        <family val="2"/>
        <scheme val="minor"/>
      </rPr>
      <t>Drop Down</t>
    </r>
    <r>
      <rPr>
        <b/>
        <sz val="10"/>
        <color rgb="FF000000"/>
        <rFont val="Calibri"/>
        <family val="2"/>
        <scheme val="minor"/>
      </rPr>
      <t>)</t>
    </r>
  </si>
  <si>
    <r>
      <t>Confirmed By
(</t>
    </r>
    <r>
      <rPr>
        <b/>
        <sz val="10"/>
        <color rgb="FFFF0000"/>
        <rFont val="Calibri"/>
        <family val="2"/>
        <scheme val="minor"/>
      </rPr>
      <t>Drop Down</t>
    </r>
    <r>
      <rPr>
        <b/>
        <sz val="10"/>
        <color rgb="FF000000"/>
        <rFont val="Calibri"/>
        <family val="2"/>
        <scheme val="minor"/>
      </rPr>
      <t>)</t>
    </r>
  </si>
  <si>
    <r>
      <rPr>
        <b/>
        <sz val="10"/>
        <color rgb="FF000000"/>
        <rFont val="Calibri"/>
        <family val="2"/>
        <scheme val="minor"/>
      </rPr>
      <t>Amount Recovered
(</t>
    </r>
    <r>
      <rPr>
        <b/>
        <sz val="10"/>
        <color rgb="FFFF0000"/>
        <rFont val="Calibri"/>
        <family val="2"/>
        <scheme val="minor"/>
      </rPr>
      <t>On or before</t>
    </r>
    <r>
      <rPr>
        <b/>
        <sz val="10"/>
        <color rgb="FF000000"/>
        <rFont val="Calibri"/>
        <family val="2"/>
        <scheme val="minor"/>
      </rPr>
      <t xml:space="preserve"> </t>
    </r>
    <r>
      <rPr>
        <b/>
        <sz val="10"/>
        <color rgb="FFFF0000"/>
        <rFont val="Calibri"/>
        <family val="2"/>
        <scheme val="minor"/>
      </rPr>
      <t>Fraud</t>
    </r>
    <r>
      <rPr>
        <b/>
        <sz val="10"/>
        <color rgb="FF000000"/>
        <rFont val="Calibri"/>
        <family val="2"/>
        <scheme val="minor"/>
      </rPr>
      <t xml:space="preserve"> </t>
    </r>
    <r>
      <rPr>
        <b/>
        <sz val="10"/>
        <color rgb="FFFF0000"/>
        <rFont val="Calibri"/>
        <family val="2"/>
        <scheme val="minor"/>
      </rPr>
      <t>Investigation</t>
    </r>
    <r>
      <rPr>
        <b/>
        <sz val="10"/>
        <color rgb="FF000000"/>
        <rFont val="Calibri"/>
        <family val="2"/>
        <scheme val="minor"/>
      </rPr>
      <t>)</t>
    </r>
  </si>
  <si>
    <r>
      <t>Date of IA Visit
(</t>
    </r>
    <r>
      <rPr>
        <b/>
        <sz val="10"/>
        <color rgb="FFFF0000"/>
        <rFont val="Calibri"/>
        <family val="2"/>
        <scheme val="minor"/>
      </rPr>
      <t>DD/MMM/YY</t>
    </r>
    <r>
      <rPr>
        <b/>
        <sz val="10"/>
        <color theme="1"/>
        <rFont val="Calibri"/>
        <family val="2"/>
        <scheme val="minor"/>
      </rPr>
      <t>)</t>
    </r>
  </si>
  <si>
    <r>
      <t>Branch Name
(</t>
    </r>
    <r>
      <rPr>
        <b/>
        <sz val="10"/>
        <color rgb="FFFF0000"/>
        <rFont val="Calibri"/>
        <family val="2"/>
        <scheme val="minor"/>
      </rPr>
      <t>As per Branch list</t>
    </r>
    <r>
      <rPr>
        <b/>
        <sz val="10"/>
        <color theme="1"/>
        <rFont val="Calibri"/>
        <family val="2"/>
        <scheme val="minor"/>
      </rPr>
      <t>)</t>
    </r>
  </si>
  <si>
    <r>
      <t>Branch Code
(</t>
    </r>
    <r>
      <rPr>
        <b/>
        <sz val="10"/>
        <color rgb="FFFF0000"/>
        <rFont val="Calibri"/>
        <family val="2"/>
        <scheme val="minor"/>
      </rPr>
      <t>As per Branch list</t>
    </r>
    <r>
      <rPr>
        <b/>
        <sz val="10"/>
        <color theme="1"/>
        <rFont val="Calibri"/>
        <family val="2"/>
        <scheme val="minor"/>
      </rPr>
      <t>)</t>
    </r>
  </si>
  <si>
    <r>
      <t>Fradulent Staff Name
(</t>
    </r>
    <r>
      <rPr>
        <b/>
        <sz val="10"/>
        <color rgb="FFFF0000"/>
        <rFont val="Calibri"/>
        <family val="2"/>
        <scheme val="minor"/>
      </rPr>
      <t>As per staff master list</t>
    </r>
    <r>
      <rPr>
        <b/>
        <sz val="10"/>
        <color theme="1"/>
        <rFont val="Calibri"/>
        <family val="2"/>
        <scheme val="minor"/>
      </rPr>
      <t>)</t>
    </r>
  </si>
  <si>
    <r>
      <t>Fraudulent Staff Designation
(</t>
    </r>
    <r>
      <rPr>
        <b/>
        <sz val="10"/>
        <color rgb="FFFF0000"/>
        <rFont val="Calibri"/>
        <family val="2"/>
        <scheme val="minor"/>
      </rPr>
      <t>As per staff master list</t>
    </r>
    <r>
      <rPr>
        <b/>
        <sz val="10"/>
        <color theme="1"/>
        <rFont val="Calibri"/>
        <family val="2"/>
        <scheme val="minor"/>
      </rPr>
      <t>)</t>
    </r>
  </si>
  <si>
    <r>
      <t>Customer met status (CPV)?
(</t>
    </r>
    <r>
      <rPr>
        <b/>
        <sz val="10"/>
        <color rgb="FFFF0000"/>
        <rFont val="Calibri"/>
        <family val="2"/>
        <scheme val="minor"/>
      </rPr>
      <t>Dropdown</t>
    </r>
    <r>
      <rPr>
        <b/>
        <sz val="10"/>
        <rFont val="Calibri"/>
        <family val="2"/>
        <scheme val="minor"/>
      </rPr>
      <t>)</t>
    </r>
  </si>
  <si>
    <t>Others (Specified in Remarks)</t>
  </si>
  <si>
    <t>Met with Borrower-at Center Meeting</t>
  </si>
  <si>
    <t>Met with Borrower-at Home</t>
  </si>
  <si>
    <t>Borrower not available during visit-Met with family member at home but not aware the loan details</t>
  </si>
  <si>
    <t>Borrower not available during visit-Met with family member at home but aware the loan details</t>
  </si>
  <si>
    <t>Borrower not traceable by LO/Branch In-charges(Physical/Phone)</t>
  </si>
  <si>
    <t>Borrower Death-Confirmed by family member</t>
  </si>
  <si>
    <t>Co-applicant Death-Confirmed by Borrower</t>
  </si>
  <si>
    <t>Borrower not available during visit-Went outside(Confirmed by Group/Center Leader)</t>
  </si>
  <si>
    <t>Borrower not available during visit-Migrated(Confirmed by Group/Center Leader)</t>
  </si>
  <si>
    <t>Misappropriated Amount in Rs.</t>
  </si>
  <si>
    <t>Cluster Name</t>
  </si>
  <si>
    <t>Area</t>
  </si>
  <si>
    <t>Region</t>
  </si>
  <si>
    <r>
      <t>FIMO Opening Balance Date
(</t>
    </r>
    <r>
      <rPr>
        <b/>
        <sz val="10"/>
        <color rgb="FFFF0000"/>
        <rFont val="Calibri"/>
        <family val="2"/>
        <scheme val="minor"/>
      </rPr>
      <t>DD/MM/YY</t>
    </r>
    <r>
      <rPr>
        <b/>
        <sz val="10"/>
        <rFont val="Calibri"/>
        <family val="2"/>
        <scheme val="minor"/>
      </rPr>
      <t>)</t>
    </r>
  </si>
  <si>
    <r>
      <t>Denomination Register Date (</t>
    </r>
    <r>
      <rPr>
        <b/>
        <sz val="10"/>
        <color rgb="FFFF0000"/>
        <rFont val="Calibri"/>
        <family val="2"/>
        <scheme val="minor"/>
      </rPr>
      <t>DD/MM/YY</t>
    </r>
    <r>
      <rPr>
        <b/>
        <sz val="10"/>
        <rFont val="Calibri"/>
        <family val="2"/>
        <scheme val="minor"/>
      </rPr>
      <t>)</t>
    </r>
  </si>
  <si>
    <r>
      <t>Date of Verification
(</t>
    </r>
    <r>
      <rPr>
        <b/>
        <sz val="10"/>
        <color rgb="FFFF0000"/>
        <rFont val="Calibri"/>
        <family val="2"/>
        <scheme val="minor"/>
      </rPr>
      <t>DD/MM/YY</t>
    </r>
    <r>
      <rPr>
        <b/>
        <sz val="10"/>
        <rFont val="Calibri"/>
        <family val="2"/>
        <scheme val="minor"/>
      </rPr>
      <t>)</t>
    </r>
  </si>
  <si>
    <r>
      <t>Time of Verification 
(24 Hrs.) (</t>
    </r>
    <r>
      <rPr>
        <b/>
        <sz val="10"/>
        <color rgb="FFFF0000"/>
        <rFont val="Calibri"/>
        <family val="2"/>
        <scheme val="minor"/>
      </rPr>
      <t>HH:MM</t>
    </r>
    <r>
      <rPr>
        <b/>
        <sz val="10"/>
        <rFont val="Calibri"/>
        <family val="2"/>
        <scheme val="minor"/>
      </rPr>
      <t>)</t>
    </r>
  </si>
  <si>
    <t>Physical Cash Verification Certificate</t>
  </si>
  <si>
    <t>Note Denomination</t>
  </si>
  <si>
    <t>Cash as per Physical Verification</t>
  </si>
  <si>
    <t>Number</t>
  </si>
  <si>
    <t>Amount (Rs.)</t>
  </si>
  <si>
    <t>All Coins</t>
  </si>
  <si>
    <t>Total</t>
  </si>
  <si>
    <r>
      <t>Counter Fiet Notes (</t>
    </r>
    <r>
      <rPr>
        <b/>
        <sz val="10"/>
        <color rgb="FFFF0000"/>
        <rFont val="Calibri"/>
        <family val="2"/>
        <scheme val="minor"/>
      </rPr>
      <t>If Any</t>
    </r>
    <r>
      <rPr>
        <b/>
        <sz val="10"/>
        <rFont val="Calibri"/>
        <family val="2"/>
        <scheme val="minor"/>
      </rPr>
      <t>)
Mention Denomination in Remarks</t>
    </r>
  </si>
  <si>
    <r>
      <rPr>
        <b/>
        <sz val="10"/>
        <color theme="1"/>
        <rFont val="Calibri"/>
        <family val="2"/>
        <scheme val="minor"/>
      </rPr>
      <t xml:space="preserve">Availability of Deposit Slip </t>
    </r>
    <r>
      <rPr>
        <sz val="10"/>
        <color theme="1"/>
        <rFont val="Calibri"/>
        <family val="2"/>
        <scheme val="minor"/>
      </rPr>
      <t>(</t>
    </r>
    <r>
      <rPr>
        <b/>
        <sz val="10"/>
        <color rgb="FFFF0000"/>
        <rFont val="Calibri"/>
        <family val="2"/>
        <scheme val="minor"/>
      </rPr>
      <t>Drop Down</t>
    </r>
    <r>
      <rPr>
        <sz val="10"/>
        <color theme="1"/>
        <rFont val="Calibri"/>
        <family val="2"/>
        <scheme val="minor"/>
      </rPr>
      <t>)</t>
    </r>
  </si>
  <si>
    <r>
      <t>Difference (</t>
    </r>
    <r>
      <rPr>
        <b/>
        <sz val="10"/>
        <color rgb="FFFF0000"/>
        <rFont val="Calibri"/>
        <family val="2"/>
        <scheme val="minor"/>
      </rPr>
      <t>Excess/Short</t>
    </r>
    <r>
      <rPr>
        <b/>
        <sz val="10"/>
        <rFont val="Calibri"/>
        <family val="2"/>
        <scheme val="minor"/>
      </rPr>
      <t>)</t>
    </r>
  </si>
  <si>
    <t>Auditor Remarks for the Differences</t>
  </si>
  <si>
    <t>Explanation provided by Branch Manager</t>
  </si>
  <si>
    <t>Auditor Name</t>
  </si>
  <si>
    <t>Auditor Emp ID</t>
  </si>
  <si>
    <t>Branch Incharge Name</t>
  </si>
  <si>
    <t>Branch Incharge Emp ID</t>
  </si>
  <si>
    <r>
      <t>Branch Incharge Designation
 (</t>
    </r>
    <r>
      <rPr>
        <b/>
        <sz val="10"/>
        <color rgb="FFFF0000"/>
        <rFont val="Calibri"/>
        <family val="2"/>
        <scheme val="minor"/>
      </rPr>
      <t>Drop Down</t>
    </r>
    <r>
      <rPr>
        <b/>
        <sz val="10"/>
        <color theme="1"/>
        <rFont val="Calibri"/>
        <family val="2"/>
        <scheme val="minor"/>
      </rPr>
      <t>)</t>
    </r>
  </si>
  <si>
    <t>Signature:</t>
  </si>
  <si>
    <t>Signature &amp; Branch Seal</t>
  </si>
  <si>
    <t>Safe Keys Handled by
(Drop Down)</t>
  </si>
  <si>
    <r>
      <t>Updation of Key Register
(</t>
    </r>
    <r>
      <rPr>
        <b/>
        <sz val="10"/>
        <color rgb="FFFF0000"/>
        <rFont val="Calibri"/>
        <family val="2"/>
        <scheme val="minor"/>
      </rPr>
      <t>Drop Down</t>
    </r>
    <r>
      <rPr>
        <b/>
        <sz val="10"/>
        <rFont val="Calibri"/>
        <family val="2"/>
        <scheme val="minor"/>
      </rPr>
      <t>)</t>
    </r>
  </si>
  <si>
    <t>"Right" Key Number</t>
  </si>
  <si>
    <t>"Left" Key Number</t>
  </si>
  <si>
    <t>"Right" Key Holder Name (Physical)</t>
  </si>
  <si>
    <t>"Left" Key Holder Name (Physical)</t>
  </si>
  <si>
    <t>"Right" Key Holder Emp ID (Physical)</t>
  </si>
  <si>
    <t>"Left" Key Holder Emp ID (Physical)</t>
  </si>
  <si>
    <t>"Right" Key Holder Designation (Physical)</t>
  </si>
  <si>
    <t>"Left" Key Holder Designation (Physical)</t>
  </si>
  <si>
    <r>
      <t>IA Visited Date
(</t>
    </r>
    <r>
      <rPr>
        <b/>
        <sz val="10"/>
        <color rgb="FFFF0000"/>
        <rFont val="Calibri"/>
        <family val="2"/>
        <scheme val="minor"/>
      </rPr>
      <t>DD/MM/YY</t>
    </r>
    <r>
      <rPr>
        <b/>
        <sz val="10"/>
        <color rgb="FF000000"/>
        <rFont val="Calibri"/>
        <family val="2"/>
        <scheme val="minor"/>
      </rPr>
      <t>)</t>
    </r>
  </si>
  <si>
    <r>
      <t>Fraud Investigation Status
(</t>
    </r>
    <r>
      <rPr>
        <b/>
        <sz val="10"/>
        <color rgb="FFFF0000"/>
        <rFont val="Calibri"/>
        <family val="2"/>
        <scheme val="minor"/>
      </rPr>
      <t>Drop Down</t>
    </r>
    <r>
      <rPr>
        <b/>
        <sz val="10"/>
        <rFont val="Calibri"/>
        <family val="2"/>
        <scheme val="minor"/>
      </rPr>
      <t>)</t>
    </r>
  </si>
  <si>
    <r>
      <t>Employee Current Status on IA Verification Date
(</t>
    </r>
    <r>
      <rPr>
        <b/>
        <sz val="10"/>
        <color rgb="FFFF0000"/>
        <rFont val="Calibri"/>
        <family val="2"/>
        <scheme val="minor"/>
      </rPr>
      <t>Except Available</t>
    </r>
    <r>
      <rPr>
        <b/>
        <sz val="10"/>
        <rFont val="Calibri"/>
        <family val="2"/>
        <scheme val="minor"/>
      </rPr>
      <t>)
(</t>
    </r>
    <r>
      <rPr>
        <b/>
        <sz val="10"/>
        <color rgb="FFFF0000"/>
        <rFont val="Calibri"/>
        <family val="2"/>
        <scheme val="minor"/>
      </rPr>
      <t>DD/MM/YY</t>
    </r>
    <r>
      <rPr>
        <b/>
        <sz val="10"/>
        <rFont val="Calibri"/>
        <family val="2"/>
        <scheme val="minor"/>
      </rPr>
      <t xml:space="preserve">) </t>
    </r>
  </si>
  <si>
    <t>Cash Embezzlement by Branch Staff</t>
  </si>
  <si>
    <t>Type of Fraud Amount</t>
  </si>
  <si>
    <t>Branch ID</t>
  </si>
  <si>
    <t>Fradulent Staff Emp ID</t>
  </si>
  <si>
    <t>Disbursed Loan Amount Recollected</t>
  </si>
  <si>
    <t>Collection Amount</t>
  </si>
  <si>
    <t>Advance Amount</t>
  </si>
  <si>
    <t>Pre-Closure Amount</t>
  </si>
  <si>
    <t>Bank Deposit Amount</t>
  </si>
  <si>
    <t>Safe Locker Cash</t>
  </si>
  <si>
    <t>Other Amount</t>
  </si>
  <si>
    <r>
      <t>Recovery Amount
(</t>
    </r>
    <r>
      <rPr>
        <b/>
        <sz val="10"/>
        <color rgb="FFFF0000"/>
        <rFont val="Calibri"/>
        <family val="2"/>
        <scheme val="minor"/>
      </rPr>
      <t>If Any</t>
    </r>
    <r>
      <rPr>
        <b/>
        <sz val="10"/>
        <color theme="1"/>
        <rFont val="Calibri"/>
        <family val="2"/>
        <scheme val="minor"/>
      </rPr>
      <t>)</t>
    </r>
  </si>
  <si>
    <t>Commission</t>
  </si>
  <si>
    <r>
      <t>Police Complant/FIR Status
(</t>
    </r>
    <r>
      <rPr>
        <b/>
        <sz val="10"/>
        <color rgb="FFFF0000"/>
        <rFont val="Calibri"/>
        <family val="2"/>
        <scheme val="minor"/>
      </rPr>
      <t>Drop Down</t>
    </r>
    <r>
      <rPr>
        <b/>
        <sz val="10"/>
        <rFont val="Calibri"/>
        <family val="2"/>
        <scheme val="minor"/>
      </rPr>
      <t>)</t>
    </r>
  </si>
  <si>
    <t>Complaint Number</t>
  </si>
  <si>
    <r>
      <t>Fraudulent Staff Designation
(</t>
    </r>
    <r>
      <rPr>
        <b/>
        <sz val="10"/>
        <color rgb="FFFF0000"/>
        <rFont val="Calibri"/>
        <family val="2"/>
        <scheme val="minor"/>
      </rPr>
      <t>As per HR Records</t>
    </r>
    <r>
      <rPr>
        <b/>
        <sz val="10"/>
        <color theme="1"/>
        <rFont val="Calibri"/>
        <family val="2"/>
        <scheme val="minor"/>
      </rPr>
      <t>)</t>
    </r>
  </si>
  <si>
    <r>
      <t>Fradulent Staff Name
(</t>
    </r>
    <r>
      <rPr>
        <b/>
        <sz val="10"/>
        <color rgb="FFFF0000"/>
        <rFont val="Calibri"/>
        <family val="2"/>
        <scheme val="minor"/>
      </rPr>
      <t>As per HR Records</t>
    </r>
    <r>
      <rPr>
        <b/>
        <sz val="10"/>
        <color theme="1"/>
        <rFont val="Calibri"/>
        <family val="2"/>
        <scheme val="minor"/>
      </rPr>
      <t>)</t>
    </r>
  </si>
  <si>
    <r>
      <t>Name of the Staff Involved
(</t>
    </r>
    <r>
      <rPr>
        <b/>
        <sz val="10"/>
        <color rgb="FFFF0000"/>
        <rFont val="Calibri"/>
        <family val="2"/>
        <scheme val="minor"/>
      </rPr>
      <t>As per HR Records</t>
    </r>
    <r>
      <rPr>
        <b/>
        <sz val="10"/>
        <rFont val="Calibri"/>
        <family val="2"/>
        <scheme val="minor"/>
      </rPr>
      <t>)</t>
    </r>
  </si>
  <si>
    <r>
      <t>Employee Designation
(</t>
    </r>
    <r>
      <rPr>
        <b/>
        <sz val="10"/>
        <color rgb="FFFF0000"/>
        <rFont val="Calibri"/>
        <family val="2"/>
        <scheme val="minor"/>
      </rPr>
      <t>As per HR Records</t>
    </r>
    <r>
      <rPr>
        <b/>
        <sz val="10"/>
        <rFont val="Calibri"/>
        <family val="2"/>
        <scheme val="minor"/>
      </rPr>
      <t>)</t>
    </r>
  </si>
  <si>
    <r>
      <t>Employee Code
(</t>
    </r>
    <r>
      <rPr>
        <b/>
        <sz val="10"/>
        <color rgb="FFFF0000"/>
        <rFont val="Calibri"/>
        <family val="2"/>
        <scheme val="minor"/>
      </rPr>
      <t>As per HR Records</t>
    </r>
    <r>
      <rPr>
        <b/>
        <sz val="10"/>
        <rFont val="Calibri"/>
        <family val="2"/>
        <scheme val="minor"/>
      </rPr>
      <t>)</t>
    </r>
  </si>
  <si>
    <r>
      <t>Multiple Complaints
 (</t>
    </r>
    <r>
      <rPr>
        <b/>
        <sz val="10"/>
        <color rgb="FFFF0000"/>
        <rFont val="Calibri"/>
        <family val="2"/>
        <scheme val="minor"/>
      </rPr>
      <t>If more than one</t>
    </r>
    <r>
      <rPr>
        <b/>
        <sz val="10"/>
        <rFont val="Calibri"/>
        <family val="2"/>
        <scheme val="minor"/>
      </rPr>
      <t>)
(Exp: Collection/Preclosure Misappropriation)</t>
    </r>
  </si>
  <si>
    <t>Details of Other Amount</t>
  </si>
  <si>
    <t>Petty Expenses</t>
  </si>
  <si>
    <r>
      <t xml:space="preserve">Cash as per </t>
    </r>
    <r>
      <rPr>
        <b/>
        <u/>
        <sz val="10"/>
        <color rgb="FFFF0000"/>
        <rFont val="Calibri"/>
        <family val="2"/>
        <scheme val="minor"/>
      </rPr>
      <t>FIMO</t>
    </r>
  </si>
  <si>
    <r>
      <t>Total Fraud Amount
(</t>
    </r>
    <r>
      <rPr>
        <b/>
        <sz val="10"/>
        <color rgb="FFFF0000"/>
        <rFont val="Calibri"/>
        <family val="2"/>
        <scheme val="minor"/>
      </rPr>
      <t>Formula</t>
    </r>
    <r>
      <rPr>
        <b/>
        <sz val="10"/>
        <color theme="1"/>
        <rFont val="Calibri"/>
        <family val="2"/>
        <scheme val="minor"/>
      </rPr>
      <t>)</t>
    </r>
  </si>
  <si>
    <r>
      <t>Net Fraud Amount
(</t>
    </r>
    <r>
      <rPr>
        <b/>
        <sz val="10"/>
        <color rgb="FFFF0000"/>
        <rFont val="Calibri"/>
        <family val="2"/>
        <scheme val="minor"/>
      </rPr>
      <t>Formula</t>
    </r>
    <r>
      <rPr>
        <b/>
        <sz val="10"/>
        <color theme="1"/>
        <rFont val="Calibri"/>
        <family val="2"/>
        <scheme val="minor"/>
      </rPr>
      <t>)</t>
    </r>
  </si>
  <si>
    <t>Report generation date &amp; time:</t>
  </si>
  <si>
    <r>
      <t>IA Staff Name/ID
(</t>
    </r>
    <r>
      <rPr>
        <b/>
        <sz val="10"/>
        <color rgb="FFFF0000"/>
        <rFont val="Calibri"/>
        <family val="2"/>
        <scheme val="minor"/>
      </rPr>
      <t>Exp:Lakshmi/SF0076697</t>
    </r>
    <r>
      <rPr>
        <b/>
        <sz val="10"/>
        <color rgb="FF000000"/>
        <rFont val="Calibri"/>
        <family val="2"/>
        <scheme val="minor"/>
      </rPr>
      <t>)</t>
    </r>
  </si>
  <si>
    <t>Availability of Evidence</t>
  </si>
  <si>
    <t>Denomination Register Opening Cash Balance</t>
  </si>
  <si>
    <t>Digital payment in Branch staff personal account</t>
  </si>
  <si>
    <t>Fraud Investigation Report Tracker Ver 1.3</t>
  </si>
  <si>
    <t>Village Name</t>
  </si>
  <si>
    <t>Principal Amount Collection</t>
  </si>
  <si>
    <t>Outstanding Principal Amount</t>
  </si>
  <si>
    <t>Outstanding Interest Amount</t>
  </si>
  <si>
    <t>No. of Installments Paid</t>
  </si>
  <si>
    <r>
      <t>Fradulent Staff Emp. ID
(</t>
    </r>
    <r>
      <rPr>
        <b/>
        <sz val="10"/>
        <color rgb="FFFF0000"/>
        <rFont val="Calibri"/>
        <family val="2"/>
        <scheme val="minor"/>
      </rPr>
      <t>As per staff master list</t>
    </r>
    <r>
      <rPr>
        <b/>
        <sz val="10"/>
        <color theme="1"/>
        <rFont val="Calibri"/>
        <family val="2"/>
        <scheme val="minor"/>
      </rPr>
      <t>)</t>
    </r>
  </si>
  <si>
    <t>Loan Outstanding Report Detailed as on:</t>
  </si>
  <si>
    <r>
      <t>IA Visit/Verification Status?
(</t>
    </r>
    <r>
      <rPr>
        <b/>
        <sz val="10"/>
        <color rgb="FFFF0000"/>
        <rFont val="Calibri"/>
        <family val="2"/>
        <scheme val="minor"/>
      </rPr>
      <t>Drop Down</t>
    </r>
    <r>
      <rPr>
        <b/>
        <sz val="10"/>
        <color rgb="FF000000"/>
        <rFont val="Calibri"/>
        <family val="2"/>
        <scheme val="minor"/>
      </rPr>
      <t>)</t>
    </r>
  </si>
  <si>
    <r>
      <t>Misappropriated Staff Name/EMP ID
(</t>
    </r>
    <r>
      <rPr>
        <b/>
        <sz val="10"/>
        <color rgb="FFFF0000"/>
        <rFont val="Calibri"/>
        <family val="2"/>
        <scheme val="minor"/>
      </rPr>
      <t>Ex:Lakshmi/SF0076697</t>
    </r>
    <r>
      <rPr>
        <b/>
        <sz val="10"/>
        <color rgb="FF000000"/>
        <rFont val="Calibri"/>
        <family val="2"/>
        <scheme val="minor"/>
      </rPr>
      <t>)</t>
    </r>
  </si>
  <si>
    <r>
      <t>If Multiple evidences, please update the details
(</t>
    </r>
    <r>
      <rPr>
        <b/>
        <sz val="10"/>
        <color rgb="FFFF0000"/>
        <rFont val="Calibri"/>
        <family val="2"/>
        <scheme val="minor"/>
      </rPr>
      <t>Ex:Loan Card, Digital Payment &amp; Borrower Written Statement</t>
    </r>
    <r>
      <rPr>
        <b/>
        <sz val="10"/>
        <color rgb="FF000000"/>
        <rFont val="Calibri"/>
        <family val="2"/>
        <scheme val="minor"/>
      </rPr>
      <t>)</t>
    </r>
  </si>
  <si>
    <r>
      <rPr>
        <b/>
        <sz val="10"/>
        <color rgb="FF000000"/>
        <rFont val="Calibri"/>
        <family val="2"/>
        <scheme val="minor"/>
      </rPr>
      <t>Availability of Loan Card
(</t>
    </r>
    <r>
      <rPr>
        <b/>
        <sz val="10"/>
        <color rgb="FFFF0000"/>
        <rFont val="Calibri"/>
        <family val="2"/>
        <scheme val="minor"/>
      </rPr>
      <t>Drop Down</t>
    </r>
    <r>
      <rPr>
        <b/>
        <sz val="10"/>
        <color rgb="FF000000"/>
        <rFont val="Calibri"/>
        <family val="2"/>
        <scheme val="minor"/>
      </rPr>
      <t>)</t>
    </r>
  </si>
  <si>
    <t>Uttar Pradesh</t>
  </si>
  <si>
    <t>Q1 25-26</t>
  </si>
  <si>
    <t>Lucknow</t>
  </si>
  <si>
    <t>Loan Officer</t>
  </si>
  <si>
    <t>Business</t>
  </si>
  <si>
    <t>Collection Misappropriation</t>
  </si>
  <si>
    <t>S.no</t>
  </si>
  <si>
    <t>Available</t>
  </si>
  <si>
    <t>NA</t>
  </si>
  <si>
    <t>UP3465</t>
  </si>
  <si>
    <t>Amethi</t>
  </si>
  <si>
    <t>Pratapgarh</t>
  </si>
  <si>
    <t>Raebareli</t>
  </si>
  <si>
    <t>Loan officer</t>
  </si>
  <si>
    <t>Suraj Singh</t>
  </si>
  <si>
    <t>SF0095794</t>
  </si>
  <si>
    <t>FN25-26-00537</t>
  </si>
  <si>
    <t>North</t>
  </si>
  <si>
    <t>SAWANGEE</t>
  </si>
  <si>
    <t>SAWANGEE C1</t>
  </si>
  <si>
    <t>SAWANGEE C1 G5</t>
  </si>
  <si>
    <t>Chetana Weekly</t>
  </si>
  <si>
    <t>SSF4846165</t>
  </si>
  <si>
    <t>SC</t>
  </si>
  <si>
    <t>HINDU</t>
  </si>
  <si>
    <t>Agriculture &amp; Farming</t>
  </si>
  <si>
    <t>VIMLA</t>
  </si>
  <si>
    <t>16-Nov-2023</t>
  </si>
  <si>
    <t>1</t>
  </si>
  <si>
    <t>29-Nov-2023</t>
  </si>
  <si>
    <t>27-Mar-2025</t>
  </si>
  <si>
    <t>Open</t>
  </si>
  <si>
    <t/>
  </si>
  <si>
    <t>Purab Dwara</t>
  </si>
  <si>
    <t>Purab Dwara C1</t>
  </si>
  <si>
    <t>Purab Dwara C1 G2</t>
  </si>
  <si>
    <t>SSF5124709</t>
  </si>
  <si>
    <t>SHAIL KUMARI</t>
  </si>
  <si>
    <t>27-Dec-2023</t>
  </si>
  <si>
    <t>09-Jan-2024</t>
  </si>
  <si>
    <t>13-May-2025</t>
  </si>
  <si>
    <t>SSF5124723</t>
  </si>
  <si>
    <t>OBC</t>
  </si>
  <si>
    <t>URMILA DEVI</t>
  </si>
  <si>
    <t>SSF5124768</t>
  </si>
  <si>
    <t>SUNDARA DEVI</t>
  </si>
  <si>
    <t>SSF5129243</t>
  </si>
  <si>
    <t>SEEMA</t>
  </si>
  <si>
    <t>Purab Dwara C1 Shaardan1</t>
  </si>
  <si>
    <t>SSF5129391</t>
  </si>
  <si>
    <t>SUSHMA</t>
  </si>
  <si>
    <t>SSF5144836</t>
  </si>
  <si>
    <t>SAPNA YADAV</t>
  </si>
  <si>
    <t>SSF5144925</t>
  </si>
  <si>
    <t>POOJA</t>
  </si>
  <si>
    <t>SSF5170849</t>
  </si>
  <si>
    <t>BABITA</t>
  </si>
  <si>
    <t>SAWANGEE C1 G4</t>
  </si>
  <si>
    <t>SSF4773448</t>
  </si>
  <si>
    <t>SUMAN DEVI</t>
  </si>
  <si>
    <t>04-Jan-2024</t>
  </si>
  <si>
    <t>17-Jan-2024</t>
  </si>
  <si>
    <t>14-May-2025</t>
  </si>
  <si>
    <t>SSF5227881</t>
  </si>
  <si>
    <t>ANTIMA GUPTA</t>
  </si>
  <si>
    <t xml:space="preserve">SAHAJIPUR </t>
  </si>
  <si>
    <t>SAHAJIPUR  C1</t>
  </si>
  <si>
    <t>SAHAJIPUR  C1 Gayatri1</t>
  </si>
  <si>
    <t>SSF4662910</t>
  </si>
  <si>
    <t>Animal Husbandry &amp; Poultry</t>
  </si>
  <si>
    <t>SUNITA DEVI</t>
  </si>
  <si>
    <t>06-Jan-2024</t>
  </si>
  <si>
    <t>19-Jan-2024</t>
  </si>
  <si>
    <t>15-May-2025</t>
  </si>
  <si>
    <t>SHIVDAAS</t>
  </si>
  <si>
    <t>SHIVDAAS C1</t>
  </si>
  <si>
    <t>SHIVDAAS C1 G2</t>
  </si>
  <si>
    <t>SSF5276865</t>
  </si>
  <si>
    <t>SUDHA DEVI</t>
  </si>
  <si>
    <t>30-Jan-2024</t>
  </si>
  <si>
    <t>SSF5276967</t>
  </si>
  <si>
    <t>SHILA</t>
  </si>
  <si>
    <t>TEEKARMAFI</t>
  </si>
  <si>
    <t>TEEKARMAFI C1</t>
  </si>
  <si>
    <t>TEEKARMAFI C1 G4</t>
  </si>
  <si>
    <t>SSF5289329</t>
  </si>
  <si>
    <t>11-Jan-2024</t>
  </si>
  <si>
    <t>24-Jan-2024</t>
  </si>
  <si>
    <t>SHIVDAAS C1 Kajal1</t>
  </si>
  <si>
    <t>SSF5298027</t>
  </si>
  <si>
    <t>MRS USHA</t>
  </si>
  <si>
    <t>SSF5332468</t>
  </si>
  <si>
    <t>URMILA</t>
  </si>
  <si>
    <t>TEEKARMAFI C1 G1</t>
  </si>
  <si>
    <t>SSF5382538</t>
  </si>
  <si>
    <t>GENERAL</t>
  </si>
  <si>
    <t>RAMLALI</t>
  </si>
  <si>
    <t>25-Jan-2024</t>
  </si>
  <si>
    <t>07-Feb-2024</t>
  </si>
  <si>
    <t>SSF5424117</t>
  </si>
  <si>
    <t>ST</t>
  </si>
  <si>
    <t>MANJU</t>
  </si>
  <si>
    <t>31-Jan-2024</t>
  </si>
  <si>
    <t>13-Feb-2024</t>
  </si>
  <si>
    <t>SSF5450320</t>
  </si>
  <si>
    <t xml:space="preserve">BINDU </t>
  </si>
  <si>
    <t>03-Feb-2024</t>
  </si>
  <si>
    <t>14-Feb-2024</t>
  </si>
  <si>
    <t>SSF5493789</t>
  </si>
  <si>
    <t>MEENA</t>
  </si>
  <si>
    <t>08-Feb-2024</t>
  </si>
  <si>
    <t>21-Feb-2024</t>
  </si>
  <si>
    <t xml:space="preserve">THENGHA </t>
  </si>
  <si>
    <t>THENGHA  C1</t>
  </si>
  <si>
    <t>THENGHA  C1 G2</t>
  </si>
  <si>
    <t>SSF5534696</t>
  </si>
  <si>
    <t>SUNEETA</t>
  </si>
  <si>
    <t>15-Feb-2024</t>
  </si>
  <si>
    <t>23-Feb-2024</t>
  </si>
  <si>
    <t>16-May-2025</t>
  </si>
  <si>
    <t>SSF5534779</t>
  </si>
  <si>
    <t>SHEELA DEVI</t>
  </si>
  <si>
    <t>SSF5535157</t>
  </si>
  <si>
    <t>BC</t>
  </si>
  <si>
    <t>GUDIYA</t>
  </si>
  <si>
    <t>THENGHA  C1 Badka1</t>
  </si>
  <si>
    <t>SSF5535366</t>
  </si>
  <si>
    <t>MAMATA</t>
  </si>
  <si>
    <t>SSF5535418</t>
  </si>
  <si>
    <t>MRS ASHA</t>
  </si>
  <si>
    <t>KARAUNDI</t>
  </si>
  <si>
    <t>KARAUNDI C1</t>
  </si>
  <si>
    <t>KARAUNDI C1 G2</t>
  </si>
  <si>
    <t>SSF5542697</t>
  </si>
  <si>
    <t>GEETA SHARMA</t>
  </si>
  <si>
    <t>26-Feb-2024</t>
  </si>
  <si>
    <t>12-May-2025</t>
  </si>
  <si>
    <t>KARAUNDI C1 Roli Shrivastav1</t>
  </si>
  <si>
    <t>SSF5542815</t>
  </si>
  <si>
    <t>SUSHEELA</t>
  </si>
  <si>
    <t>SSF5542935</t>
  </si>
  <si>
    <t>ROLI SHRIVASTAVA</t>
  </si>
  <si>
    <t>SSF5543191</t>
  </si>
  <si>
    <t>PUSHPA DEVI</t>
  </si>
  <si>
    <t>SSF5560845</t>
  </si>
  <si>
    <t>KUSUM LATA</t>
  </si>
  <si>
    <t>SSF5560858</t>
  </si>
  <si>
    <t>SAROJ</t>
  </si>
  <si>
    <t>SSF5570340</t>
  </si>
  <si>
    <t>28-Feb-2024</t>
  </si>
  <si>
    <t>SSF5576087</t>
  </si>
  <si>
    <t>SUMAN MAURYA</t>
  </si>
  <si>
    <t>SAWANGEE C1 G3</t>
  </si>
  <si>
    <t>SSF5596493</t>
  </si>
  <si>
    <t>MEENA DEVI</t>
  </si>
  <si>
    <t>19-Feb-2024</t>
  </si>
  <si>
    <t xml:space="preserve">HATHKILA </t>
  </si>
  <si>
    <t>HATHKILA  C1</t>
  </si>
  <si>
    <t>HATHKILA  C1 G2</t>
  </si>
  <si>
    <t>SSF5608404</t>
  </si>
  <si>
    <t>VITNA</t>
  </si>
  <si>
    <t>04-Mar-2024</t>
  </si>
  <si>
    <t>Khajuri</t>
  </si>
  <si>
    <t>Khajuri C1</t>
  </si>
  <si>
    <t>Khajuri C1 Savitri1</t>
  </si>
  <si>
    <t>SSF5612975</t>
  </si>
  <si>
    <t>TARAWATI</t>
  </si>
  <si>
    <t>02-Mar-2024</t>
  </si>
  <si>
    <t>15-Mar-2024</t>
  </si>
  <si>
    <t>TEEKARMAFI C1 G5</t>
  </si>
  <si>
    <t>SSF5626579</t>
  </si>
  <si>
    <t>SEEMA DEVI</t>
  </si>
  <si>
    <t>22-Feb-2024</t>
  </si>
  <si>
    <t>06-Mar-2024</t>
  </si>
  <si>
    <t>THENGHA  C1 G3</t>
  </si>
  <si>
    <t>SSF5632342</t>
  </si>
  <si>
    <t>CHHOTKA</t>
  </si>
  <si>
    <t>01-Mar-2024</t>
  </si>
  <si>
    <t>SSF5633467</t>
  </si>
  <si>
    <t>USHA DEVI</t>
  </si>
  <si>
    <t>25-Feb-2024</t>
  </si>
  <si>
    <t>08-Mar-2024</t>
  </si>
  <si>
    <t>SSF5642540</t>
  </si>
  <si>
    <t>MITHILESH</t>
  </si>
  <si>
    <t>SSF5642983</t>
  </si>
  <si>
    <t>GEETA</t>
  </si>
  <si>
    <t>01-May-2025</t>
  </si>
  <si>
    <t>SSF5670404</t>
  </si>
  <si>
    <t>YSHODA DEVI</t>
  </si>
  <si>
    <t>27-Feb-2024</t>
  </si>
  <si>
    <t>11-Mar-2024</t>
  </si>
  <si>
    <t>HATHKILA  C1 G3</t>
  </si>
  <si>
    <t>SSF5687463</t>
  </si>
  <si>
    <t>MRS MIRA</t>
  </si>
  <si>
    <t>antu</t>
  </si>
  <si>
    <t>antu C1</t>
  </si>
  <si>
    <t>antu C1 Usha1</t>
  </si>
  <si>
    <t>SSF5695107</t>
  </si>
  <si>
    <t>LEELAVATI</t>
  </si>
  <si>
    <t>antu C1 G2</t>
  </si>
  <si>
    <t>SSF5695128</t>
  </si>
  <si>
    <t>SSF5695153</t>
  </si>
  <si>
    <t>NILAM MISHRA</t>
  </si>
  <si>
    <t>SSF5695335</t>
  </si>
  <si>
    <t>NANDANA DEVI</t>
  </si>
  <si>
    <t>SSF5699526</t>
  </si>
  <si>
    <t>REKHA DEVI</t>
  </si>
  <si>
    <t>SSF5705523</t>
  </si>
  <si>
    <t>SSF5714642</t>
  </si>
  <si>
    <t>05-Mar-2024</t>
  </si>
  <si>
    <t>18-Mar-2024</t>
  </si>
  <si>
    <t>SSF5719897</t>
  </si>
  <si>
    <t>GAURI</t>
  </si>
  <si>
    <t>SSF5719934</t>
  </si>
  <si>
    <t>ANJANI</t>
  </si>
  <si>
    <t>SSF5725073</t>
  </si>
  <si>
    <t>SEETA</t>
  </si>
  <si>
    <t>antu Karethu C2</t>
  </si>
  <si>
    <t>antu C2 G2</t>
  </si>
  <si>
    <t>SSF5759308</t>
  </si>
  <si>
    <t>JALULA</t>
  </si>
  <si>
    <t>22-Mar-2024</t>
  </si>
  <si>
    <t>29-Mar-2024</t>
  </si>
  <si>
    <t>Bhawanigarh</t>
  </si>
  <si>
    <t>Bhawanigarh C1</t>
  </si>
  <si>
    <t>Bhawanigarh C1 G2</t>
  </si>
  <si>
    <t>SSF5772815</t>
  </si>
  <si>
    <t>POOJA DEVI</t>
  </si>
  <si>
    <t>21-Mar-2024</t>
  </si>
  <si>
    <t>SSF5785023</t>
  </si>
  <si>
    <t>ANARA</t>
  </si>
  <si>
    <t>12-Mar-2024</t>
  </si>
  <si>
    <t>25-Mar-2024</t>
  </si>
  <si>
    <t>SSF5772816</t>
  </si>
  <si>
    <t>SANJANA</t>
  </si>
  <si>
    <t>29-Mar-2025</t>
  </si>
  <si>
    <t>CHANDERIYA</t>
  </si>
  <si>
    <t>CHANDERIYA 2 C2</t>
  </si>
  <si>
    <t>CHANDERIYA C2 G1</t>
  </si>
  <si>
    <t>SSF5795203</t>
  </si>
  <si>
    <t>JOKHNA</t>
  </si>
  <si>
    <t>19-Mar-2024</t>
  </si>
  <si>
    <t>TEEKARMAFI C1 G2</t>
  </si>
  <si>
    <t>Unnati weekly</t>
  </si>
  <si>
    <t>SSF4518612</t>
  </si>
  <si>
    <t>GUDIYA GUPTA</t>
  </si>
  <si>
    <t>13-Mar-2024</t>
  </si>
  <si>
    <t>0</t>
  </si>
  <si>
    <t>20-Mar-2024</t>
  </si>
  <si>
    <t>30-Apr-2025</t>
  </si>
  <si>
    <t>RANVEER NAGAR</t>
  </si>
  <si>
    <t>VEERAM PUR C1</t>
  </si>
  <si>
    <t>VEERAM PUR C1 G2</t>
  </si>
  <si>
    <t>SSF5835819</t>
  </si>
  <si>
    <t>SUDAMA DEVI</t>
  </si>
  <si>
    <t>30-Mar-2024</t>
  </si>
  <si>
    <t>12-Apr-2024</t>
  </si>
  <si>
    <t>SSF5844399</t>
  </si>
  <si>
    <t>PRABHAVATI</t>
  </si>
  <si>
    <t>SSF5858842</t>
  </si>
  <si>
    <t>PREMA</t>
  </si>
  <si>
    <t>SSF5859027</t>
  </si>
  <si>
    <t>SHYAMA</t>
  </si>
  <si>
    <t>SSF5784953</t>
  </si>
  <si>
    <t>11-Apr-2025</t>
  </si>
  <si>
    <t>SSF5872057</t>
  </si>
  <si>
    <t>SANGEETA</t>
  </si>
  <si>
    <t>01-Apr-2024</t>
  </si>
  <si>
    <t>antu C2 G1</t>
  </si>
  <si>
    <t>SSF5835011</t>
  </si>
  <si>
    <t>SSF5872697</t>
  </si>
  <si>
    <t>REETA DEVI</t>
  </si>
  <si>
    <t>SSF5872894</t>
  </si>
  <si>
    <t>NISHA</t>
  </si>
  <si>
    <t>GUNGWACH</t>
  </si>
  <si>
    <t>GUNGWACH Bhasahda C2</t>
  </si>
  <si>
    <t>GUNGWACH C2 G1</t>
  </si>
  <si>
    <t>SSF5887173</t>
  </si>
  <si>
    <t>29-Apr-2024</t>
  </si>
  <si>
    <t>06-May-2024</t>
  </si>
  <si>
    <t>SSF5887218</t>
  </si>
  <si>
    <t>SSF5887313</t>
  </si>
  <si>
    <t xml:space="preserve">KHUSHBU DEVI </t>
  </si>
  <si>
    <t>SSF5887385</t>
  </si>
  <si>
    <t>RAINA</t>
  </si>
  <si>
    <t>HATHKILA  C1 G4</t>
  </si>
  <si>
    <t>SSF4405848</t>
  </si>
  <si>
    <t>CHAMELA</t>
  </si>
  <si>
    <t>27-Mar-2024</t>
  </si>
  <si>
    <t>08-Apr-2024</t>
  </si>
  <si>
    <t>SSF5910410</t>
  </si>
  <si>
    <t>UMA DEVI</t>
  </si>
  <si>
    <t>28-Mar-2024</t>
  </si>
  <si>
    <t>10-Apr-2024</t>
  </si>
  <si>
    <t>VEERAM PUR C1 Suman Jaisval1</t>
  </si>
  <si>
    <t>SSF5913130</t>
  </si>
  <si>
    <t>KAMLA YADAV</t>
  </si>
  <si>
    <t>SSF5919658</t>
  </si>
  <si>
    <t>LILAVATI</t>
  </si>
  <si>
    <t>SSF5926114</t>
  </si>
  <si>
    <t>KALAWATI</t>
  </si>
  <si>
    <t>SSF5951914</t>
  </si>
  <si>
    <t>ROLI DEVI</t>
  </si>
  <si>
    <t>04-Apr-2024</t>
  </si>
  <si>
    <t>17-Apr-2024</t>
  </si>
  <si>
    <t>SSF5952356</t>
  </si>
  <si>
    <t>SHANTI DEVI</t>
  </si>
  <si>
    <t>SSF5980247</t>
  </si>
  <si>
    <t>KUSUM</t>
  </si>
  <si>
    <t>11-Apr-2024</t>
  </si>
  <si>
    <t>19-Apr-2024</t>
  </si>
  <si>
    <t>SSF5980639</t>
  </si>
  <si>
    <t>MALTI DEVI</t>
  </si>
  <si>
    <t>SSF5990727</t>
  </si>
  <si>
    <t>KANCHAN</t>
  </si>
  <si>
    <t>24-Apr-2024</t>
  </si>
  <si>
    <t>SSF5993500</t>
  </si>
  <si>
    <t>13-Apr-2024</t>
  </si>
  <si>
    <t>26-Apr-2024</t>
  </si>
  <si>
    <t>SAWANGEE C1 G2</t>
  </si>
  <si>
    <t>SSF4785442</t>
  </si>
  <si>
    <t>SSF4773206</t>
  </si>
  <si>
    <t>SANTOSH KUMARI</t>
  </si>
  <si>
    <t>SSF6011725</t>
  </si>
  <si>
    <t>ASHIYA</t>
  </si>
  <si>
    <t>SSF6022651</t>
  </si>
  <si>
    <t>POOJA KORI</t>
  </si>
  <si>
    <t>18-Apr-2024</t>
  </si>
  <si>
    <t>25-Apr-2024</t>
  </si>
  <si>
    <t>SSF6025501</t>
  </si>
  <si>
    <t>REKHA</t>
  </si>
  <si>
    <t>SSF6035613</t>
  </si>
  <si>
    <t>YASHODA DEVI</t>
  </si>
  <si>
    <t>23-Apr-2024</t>
  </si>
  <si>
    <t>03-May-2024</t>
  </si>
  <si>
    <t>SAWANGEE C1 Sakuntala1</t>
  </si>
  <si>
    <t>SSF6035661</t>
  </si>
  <si>
    <t>MONA DEVI</t>
  </si>
  <si>
    <t>22-Apr-2024</t>
  </si>
  <si>
    <t>01-May-2024</t>
  </si>
  <si>
    <t>SAHAJIPUR  C1 G3</t>
  </si>
  <si>
    <t>SSF6036443</t>
  </si>
  <si>
    <t>JANAKI</t>
  </si>
  <si>
    <t>02-May-2024</t>
  </si>
  <si>
    <t>SSF6050968</t>
  </si>
  <si>
    <t>SUMAN YADAV</t>
  </si>
  <si>
    <t>08-May-2024</t>
  </si>
  <si>
    <t>SSF6062522</t>
  </si>
  <si>
    <t>PARANA</t>
  </si>
  <si>
    <t>SSF6062933</t>
  </si>
  <si>
    <t>SONA DEVI</t>
  </si>
  <si>
    <t>SSF6078466</t>
  </si>
  <si>
    <t xml:space="preserve">VANDANA </t>
  </si>
  <si>
    <t>30-Apr-2024</t>
  </si>
  <si>
    <t>SSF6085228</t>
  </si>
  <si>
    <t xml:space="preserve">GUDADAN KASHYAP </t>
  </si>
  <si>
    <t>15-May-2024</t>
  </si>
  <si>
    <t>SSF6086718</t>
  </si>
  <si>
    <t>PRINCEE</t>
  </si>
  <si>
    <t>04-May-2024</t>
  </si>
  <si>
    <t>GUNGWACH C2 G2</t>
  </si>
  <si>
    <t>SSF6099860</t>
  </si>
  <si>
    <t>MADHURI DEVI</t>
  </si>
  <si>
    <t>07-May-2024</t>
  </si>
  <si>
    <t xml:space="preserve">GHORHA AMETHI </t>
  </si>
  <si>
    <t>GHORHA AMETHI  C1</t>
  </si>
  <si>
    <t>GHORHA AMETHI  C1 G2</t>
  </si>
  <si>
    <t>SSF4862155</t>
  </si>
  <si>
    <t>KESH KUMARI</t>
  </si>
  <si>
    <t>SSF4662757</t>
  </si>
  <si>
    <t>09-May-2024</t>
  </si>
  <si>
    <t>16-May-2024</t>
  </si>
  <si>
    <t>SSF6120375</t>
  </si>
  <si>
    <t>GEETA DEVI</t>
  </si>
  <si>
    <t>22-May-2024</t>
  </si>
  <si>
    <t>SSF6121172</t>
  </si>
  <si>
    <t>LAKSHMI</t>
  </si>
  <si>
    <t>10-May-2024</t>
  </si>
  <si>
    <t>23-May-2024</t>
  </si>
  <si>
    <t>GHORHA AMETHI  C1 Susheela1</t>
  </si>
  <si>
    <t>SSF4844449</t>
  </si>
  <si>
    <t>29-May-2024</t>
  </si>
  <si>
    <t>SSF6150179</t>
  </si>
  <si>
    <t xml:space="preserve">SROJA </t>
  </si>
  <si>
    <t>GL-1</t>
  </si>
  <si>
    <t>SSF4695276</t>
  </si>
  <si>
    <t>PREMA DEVI</t>
  </si>
  <si>
    <t>IL-1</t>
  </si>
  <si>
    <t>SSF6180565</t>
  </si>
  <si>
    <t xml:space="preserve">KARAM PATI </t>
  </si>
  <si>
    <t>05-Jun-2024</t>
  </si>
  <si>
    <t>Consumer Durable Weekly</t>
  </si>
  <si>
    <t>Mobile</t>
  </si>
  <si>
    <t>CDL-1</t>
  </si>
  <si>
    <t>14-Jun-2024</t>
  </si>
  <si>
    <t>SSF6202504</t>
  </si>
  <si>
    <t>BABITA PAL</t>
  </si>
  <si>
    <t>28-May-2024</t>
  </si>
  <si>
    <t>10-Jun-2024</t>
  </si>
  <si>
    <t>TEEKARMAFI C1 G3</t>
  </si>
  <si>
    <t>SSF4518678</t>
  </si>
  <si>
    <t>GEETA TIWARI</t>
  </si>
  <si>
    <t>SSF6210783</t>
  </si>
  <si>
    <t>RAJMATI</t>
  </si>
  <si>
    <t>30-May-2024</t>
  </si>
  <si>
    <t>12-Jun-2024</t>
  </si>
  <si>
    <t>SHANKAR PUR</t>
  </si>
  <si>
    <t>SHANKAR PUR C1</t>
  </si>
  <si>
    <t>SHANKAR PUR C1 Pudima1</t>
  </si>
  <si>
    <t>SSF6212933</t>
  </si>
  <si>
    <t>YASHODA</t>
  </si>
  <si>
    <t>13-Jun-2024</t>
  </si>
  <si>
    <t>SSF6145063</t>
  </si>
  <si>
    <t>SEETA DEVI</t>
  </si>
  <si>
    <t>SSF6213070</t>
  </si>
  <si>
    <t>GUDDA</t>
  </si>
  <si>
    <t>SSF6213403</t>
  </si>
  <si>
    <t>SARITA</t>
  </si>
  <si>
    <t>SSF6150210</t>
  </si>
  <si>
    <t>ANCHAL</t>
  </si>
  <si>
    <t>SSF5800610</t>
  </si>
  <si>
    <t xml:space="preserve"> MRS RENU </t>
  </si>
  <si>
    <t>03-Jun-2024</t>
  </si>
  <si>
    <t>Neawada kannu C2</t>
  </si>
  <si>
    <t>SHANKAR PUR C2 G1</t>
  </si>
  <si>
    <t>SSF6218810</t>
  </si>
  <si>
    <t>DEEPA SHUKLA</t>
  </si>
  <si>
    <t>11-Jun-2024</t>
  </si>
  <si>
    <t>20-Jun-2024</t>
  </si>
  <si>
    <t>SSF6221037</t>
  </si>
  <si>
    <t>MADHULIKA</t>
  </si>
  <si>
    <t>SSF6223836</t>
  </si>
  <si>
    <t>SAROJA DEVI</t>
  </si>
  <si>
    <t>SSF5511240</t>
  </si>
  <si>
    <t>07-Jun-2024</t>
  </si>
  <si>
    <t>18-Jun-2024</t>
  </si>
  <si>
    <t>SSF4536342</t>
  </si>
  <si>
    <t>MUSLIM</t>
  </si>
  <si>
    <t>SARVARI</t>
  </si>
  <si>
    <t>08-Jun-2024</t>
  </si>
  <si>
    <t>17-Jun-2024</t>
  </si>
  <si>
    <t>SSF6238517</t>
  </si>
  <si>
    <t>21-Jun-2024</t>
  </si>
  <si>
    <t>SSF6240316</t>
  </si>
  <si>
    <t>SAPNA</t>
  </si>
  <si>
    <t>SSF6240329</t>
  </si>
  <si>
    <t>SHANTI KUMARI</t>
  </si>
  <si>
    <t>SSF6248366</t>
  </si>
  <si>
    <t>VEENA</t>
  </si>
  <si>
    <t>24-Jun-2024</t>
  </si>
  <si>
    <t>25-Jun-2024</t>
  </si>
  <si>
    <t>SSF6257771</t>
  </si>
  <si>
    <t>SANJU VISHWAKARMA</t>
  </si>
  <si>
    <t>26-Jun-2024</t>
  </si>
  <si>
    <t>SSF6262802</t>
  </si>
  <si>
    <t>KALAVATI</t>
  </si>
  <si>
    <t>SSF6270552</t>
  </si>
  <si>
    <t>RUSHEELA DEVI</t>
  </si>
  <si>
    <t>19-Jun-2024</t>
  </si>
  <si>
    <t>SSF6277711</t>
  </si>
  <si>
    <t>RAJ MATI</t>
  </si>
  <si>
    <t>03-Jul-2024</t>
  </si>
  <si>
    <t>SSF4613262</t>
  </si>
  <si>
    <t>ASAMA BANO</t>
  </si>
  <si>
    <t>SSF6283665</t>
  </si>
  <si>
    <t>SAROJ DEVI</t>
  </si>
  <si>
    <t>01-Jul-2024</t>
  </si>
  <si>
    <t>SSF6283702</t>
  </si>
  <si>
    <t>SUMAN</t>
  </si>
  <si>
    <t>SSF5546613</t>
  </si>
  <si>
    <t>RANJU DEVI</t>
  </si>
  <si>
    <t>28-Jun-2024</t>
  </si>
  <si>
    <t>SSF6286787</t>
  </si>
  <si>
    <t>22-Jun-2024</t>
  </si>
  <si>
    <t>04-Jul-2024</t>
  </si>
  <si>
    <t>SSF6287024</t>
  </si>
  <si>
    <t>SHOBHAWATI</t>
  </si>
  <si>
    <t>09-May-2025</t>
  </si>
  <si>
    <t>SSF4760292</t>
  </si>
  <si>
    <t>VIMLA DEVI</t>
  </si>
  <si>
    <t>11-Jul-2024</t>
  </si>
  <si>
    <t>SSF4405875</t>
  </si>
  <si>
    <t>SHABNAM</t>
  </si>
  <si>
    <t>08-Jul-2024</t>
  </si>
  <si>
    <t>09-Jul-2024</t>
  </si>
  <si>
    <t>SSF6301504</t>
  </si>
  <si>
    <t>SHYAM LATA</t>
  </si>
  <si>
    <t>SSF4707782</t>
  </si>
  <si>
    <t>RESHMI</t>
  </si>
  <si>
    <t>SSF4717735</t>
  </si>
  <si>
    <t>RUPMATI</t>
  </si>
  <si>
    <t>SSF6328567</t>
  </si>
  <si>
    <t>LAXMI DEVI</t>
  </si>
  <si>
    <t>05-Jul-2024</t>
  </si>
  <si>
    <t>18-Jul-2024</t>
  </si>
  <si>
    <t>SSF6335074</t>
  </si>
  <si>
    <t>SONAM TIWARI</t>
  </si>
  <si>
    <t>07-Jul-2024</t>
  </si>
  <si>
    <t>17-Jul-2024</t>
  </si>
  <si>
    <t>SSF4773588</t>
  </si>
  <si>
    <t>SSF5145420</t>
  </si>
  <si>
    <t>RENU KASHYAP</t>
  </si>
  <si>
    <t>12-Jul-2024</t>
  </si>
  <si>
    <t>23-Jul-2024</t>
  </si>
  <si>
    <t>24-Jul-2024</t>
  </si>
  <si>
    <t>06-Aug-2024</t>
  </si>
  <si>
    <t>SSF6385739</t>
  </si>
  <si>
    <t>VIDYAVATI</t>
  </si>
  <si>
    <t>27-Jul-2024</t>
  </si>
  <si>
    <t>05-Aug-2024</t>
  </si>
  <si>
    <t>02-Aug-2024</t>
  </si>
  <si>
    <t>12-Aug-2024</t>
  </si>
  <si>
    <t>29-Jul-2024</t>
  </si>
  <si>
    <t>09-Aug-2024</t>
  </si>
  <si>
    <t>SSF6398134</t>
  </si>
  <si>
    <t>VANDANA KUMARI</t>
  </si>
  <si>
    <t>30-Jul-2024</t>
  </si>
  <si>
    <t>07-Aug-2024</t>
  </si>
  <si>
    <t>SSF6398711</t>
  </si>
  <si>
    <t xml:space="preserve">MRS UMA </t>
  </si>
  <si>
    <t>31-Jul-2024</t>
  </si>
  <si>
    <t>16-Aug-2024</t>
  </si>
  <si>
    <t>SSF5560859</t>
  </si>
  <si>
    <t>UMA KORI</t>
  </si>
  <si>
    <t>19-Aug-2024</t>
  </si>
  <si>
    <t>SSF6419906</t>
  </si>
  <si>
    <t>VIDYA DEVI</t>
  </si>
  <si>
    <t>22-Aug-2024</t>
  </si>
  <si>
    <t>SSF5274673</t>
  </si>
  <si>
    <t>MALTI</t>
  </si>
  <si>
    <t>13-Aug-2024</t>
  </si>
  <si>
    <t>20-Aug-2024</t>
  </si>
  <si>
    <t>SSF6433608</t>
  </si>
  <si>
    <t>PREETI</t>
  </si>
  <si>
    <t>23-Aug-2024</t>
  </si>
  <si>
    <t>04-Sep-2024</t>
  </si>
  <si>
    <t>30-Aug-2024</t>
  </si>
  <si>
    <t>24-Aug-2024</t>
  </si>
  <si>
    <t>06-Sep-2024</t>
  </si>
  <si>
    <t>26-Aug-2024</t>
  </si>
  <si>
    <t>05-Sep-2024</t>
  </si>
  <si>
    <t>18-Sep-2024</t>
  </si>
  <si>
    <t>26-Sep-2024</t>
  </si>
  <si>
    <t>SSF6446430</t>
  </si>
  <si>
    <t>SUDHA</t>
  </si>
  <si>
    <t>28-Aug-2024</t>
  </si>
  <si>
    <t>09-Sep-2024</t>
  </si>
  <si>
    <t>29-Aug-2024</t>
  </si>
  <si>
    <t>SAHAJIPUR  C1 G2</t>
  </si>
  <si>
    <t>SSF6453057</t>
  </si>
  <si>
    <t>SADHANA DEVI</t>
  </si>
  <si>
    <t>12-Sep-2024</t>
  </si>
  <si>
    <t>21-Sep-2024</t>
  </si>
  <si>
    <t>04-Oct-2024</t>
  </si>
  <si>
    <t>SSF4782103</t>
  </si>
  <si>
    <t>RAJ KUMARI</t>
  </si>
  <si>
    <t>25-Sep-2024</t>
  </si>
  <si>
    <t>SSF6466190</t>
  </si>
  <si>
    <t>19-Sep-2024</t>
  </si>
  <si>
    <t>16-Sep-2024</t>
  </si>
  <si>
    <t>SSF6476110</t>
  </si>
  <si>
    <t>SANNU DEVI</t>
  </si>
  <si>
    <t>13-Sep-2024</t>
  </si>
  <si>
    <t>20-Sep-2024</t>
  </si>
  <si>
    <t>27-Sep-2024</t>
  </si>
  <si>
    <t>24-Sep-2024</t>
  </si>
  <si>
    <t>SSF6479587</t>
  </si>
  <si>
    <t>KIRAN SINGH</t>
  </si>
  <si>
    <t>SSF6481426</t>
  </si>
  <si>
    <t>LAKKHU</t>
  </si>
  <si>
    <t>30-Sep-2024</t>
  </si>
  <si>
    <t>SSF4790562</t>
  </si>
  <si>
    <t>SHYAMA DEVI</t>
  </si>
  <si>
    <t>02-Oct-2024</t>
  </si>
  <si>
    <t>GL-2</t>
  </si>
  <si>
    <t>09-Oct-2024</t>
  </si>
  <si>
    <t>17-Oct-2024</t>
  </si>
  <si>
    <t>16-Oct-2024</t>
  </si>
  <si>
    <t>10-Oct-2024</t>
  </si>
  <si>
    <t>23-Oct-2024</t>
  </si>
  <si>
    <t>07-Oct-2024</t>
  </si>
  <si>
    <t>05-Oct-2024</t>
  </si>
  <si>
    <t>18-Oct-2024</t>
  </si>
  <si>
    <t>SSF4554052</t>
  </si>
  <si>
    <t>15-Oct-2024</t>
  </si>
  <si>
    <t>28-Oct-2024</t>
  </si>
  <si>
    <t>SSF6522006</t>
  </si>
  <si>
    <t>BADAHIN</t>
  </si>
  <si>
    <t>14-Oct-2024</t>
  </si>
  <si>
    <t>25-Oct-2024</t>
  </si>
  <si>
    <t>07-Mar-2025</t>
  </si>
  <si>
    <t>SSF6535930</t>
  </si>
  <si>
    <t>MITHLESH</t>
  </si>
  <si>
    <t>31-Oct-2024</t>
  </si>
  <si>
    <t>07-Nov-2024</t>
  </si>
  <si>
    <t>06-Nov-2024</t>
  </si>
  <si>
    <t>SSF6545208</t>
  </si>
  <si>
    <t>SANGEETA DEVI</t>
  </si>
  <si>
    <t>26-Oct-2024</t>
  </si>
  <si>
    <t>29-Oct-2024</t>
  </si>
  <si>
    <t>11-Nov-2024</t>
  </si>
  <si>
    <t>20-Nov-2024</t>
  </si>
  <si>
    <t>09-Nov-2024</t>
  </si>
  <si>
    <t>21-Nov-2024</t>
  </si>
  <si>
    <t>22-Nov-2024</t>
  </si>
  <si>
    <t>18-Nov-2024</t>
  </si>
  <si>
    <t>27-Nov-2024</t>
  </si>
  <si>
    <t>15-Nov-2024</t>
  </si>
  <si>
    <t>23-Apr-2025</t>
  </si>
  <si>
    <t>16-Nov-2024</t>
  </si>
  <si>
    <t>29-Nov-2024</t>
  </si>
  <si>
    <t>SSF6587949</t>
  </si>
  <si>
    <t>MRS SAPANA</t>
  </si>
  <si>
    <t>02-Dec-2024</t>
  </si>
  <si>
    <t>SSF6588885</t>
  </si>
  <si>
    <t>KAMLESH KUMARI</t>
  </si>
  <si>
    <t>26-Nov-2024</t>
  </si>
  <si>
    <t>06-Dec-2024</t>
  </si>
  <si>
    <t>SSF5767556</t>
  </si>
  <si>
    <t>MAMTA DEVI</t>
  </si>
  <si>
    <t>28-Nov-2024</t>
  </si>
  <si>
    <t>25-Nov-2024</t>
  </si>
  <si>
    <t>05-Dec-2024</t>
  </si>
  <si>
    <t>SSF6602940</t>
  </si>
  <si>
    <t>KUSUMAN</t>
  </si>
  <si>
    <t>04-Dec-2024</t>
  </si>
  <si>
    <t>12-Dec-2024</t>
  </si>
  <si>
    <t>19-Dec-2024</t>
  </si>
  <si>
    <t>Standard</t>
  </si>
  <si>
    <t>Rahul Kumar/SF0098111</t>
  </si>
  <si>
    <t>Visited</t>
  </si>
  <si>
    <t>Borrower</t>
  </si>
  <si>
    <t>No</t>
  </si>
  <si>
    <t>Suraj Singh/SF0095794</t>
  </si>
  <si>
    <t>Found to be satisfactory</t>
  </si>
  <si>
    <t>found to be satisfactory</t>
  </si>
  <si>
    <t>Borrower Not Available</t>
  </si>
  <si>
    <t>Not Available</t>
  </si>
  <si>
    <t>Borrower Migrated</t>
  </si>
  <si>
    <t>Resigned-On Notice Period</t>
  </si>
  <si>
    <t>Completed-Report Submitted</t>
  </si>
  <si>
    <t>SSF4664544</t>
  </si>
  <si>
    <t>PHOOL KALI</t>
  </si>
  <si>
    <t>26-Dec-2024</t>
  </si>
  <si>
    <t>Yes</t>
  </si>
  <si>
    <t>Installment</t>
  </si>
  <si>
    <t>Loan Card</t>
  </si>
  <si>
    <t>Borrower Written Statement</t>
  </si>
  <si>
    <t>During the visit loan card not available and as per borrower no issue.</t>
  </si>
  <si>
    <t>During the visit borrower and loancard  not available, And as per other borrower she's migrated.</t>
  </si>
  <si>
    <t>During the visit borrower not available at home, And as per loancard no issue observed.</t>
  </si>
  <si>
    <t>During the visit borrower and loancard  not available.</t>
  </si>
  <si>
    <r>
      <t xml:space="preserve">As per borrower statement </t>
    </r>
    <r>
      <rPr>
        <b/>
        <sz val="10"/>
        <color theme="1"/>
        <rFont val="Calibri"/>
        <family val="2"/>
        <scheme val="minor"/>
      </rPr>
      <t>(Shobhawati_357400565)</t>
    </r>
    <r>
      <rPr>
        <sz val="10"/>
        <color theme="1"/>
        <rFont val="Calibri"/>
        <family val="2"/>
        <scheme val="minor"/>
      </rPr>
      <t xml:space="preserve"> Loan officer Suraj Singh/SF0095794 collected EWI 720/- weekly basis from borrower between 1st Jan to 21st Jan 25, Total 4 EWI @ 720 = 2880/- but not updated the same in FIMO.
</t>
    </r>
    <r>
      <rPr>
        <b/>
        <sz val="10"/>
        <color theme="1"/>
        <rFont val="Calibri"/>
        <family val="2"/>
        <scheme val="minor"/>
      </rPr>
      <t xml:space="preserve">Evidence :- Loan card Signature &amp; Borrower Written Statement
Mob:-7380917433
</t>
    </r>
  </si>
  <si>
    <t>Dear Team,
As per the findings of the Business Team, Verification conducted by Audit Team in May 2025, it was observed that a fraud amounting to Rs. 2,880/-/- has taken place. Specifically, the,Loan Officer Suraj Singh/SF0095794, collected amounts from borrowers but failed to perform the following actions:
The collected amount was not posted in FIMO.
The collected amount was not deposited in the branch.
Additionally, it was observed that the Loan Officer collected EMI payments from one borrowers, amounting to Rs.2,880/-, and again failed to record these transactions in FIMO."</t>
  </si>
  <si>
    <t>FIR Not Filled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</si>
</sst>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0_);_(* \(#,##0\);_(* &quot;-&quot;??_);_(@_)"/>
    <numFmt numFmtId="166" formatCode="[$-409]d\-mmm\-yy;@"/>
    <numFmt numFmtId="167" formatCode="[$-409]d/mmm/yy;@"/>
    <numFmt numFmtId="168" formatCode="[$-14009]dd/mm/yyyy;@"/>
    <numFmt numFmtId="169" formatCode="[$-409]h:mm\ AM/PM;@"/>
    <numFmt numFmtId="170" formatCode="&quot;₹&quot;\ #,##0"/>
    <numFmt numFmtId="171" formatCode="[$-10409]#,##0.00;\-#,##0.00"/>
  </numFmts>
  <fonts count="39" x14ac:knownFonts="1">
    <font>
      <sz val="11"/>
      <color theme="1"/>
      <name val="Calibri"/>
      <family val="2"/>
      <scheme val="minor"/>
    </font>
    <font>
      <sz val="11"/>
      <color theme="1"/>
      <name val="Calibri"/>
      <family val="2"/>
      <scheme val="minor"/>
    </font>
    <font>
      <sz val="11"/>
      <color rgb="FF000000"/>
      <name val="Calibri"/>
      <family val="2"/>
      <scheme val="minor"/>
    </font>
    <font>
      <sz val="10"/>
      <name val="Arial"/>
      <family val="2"/>
    </font>
    <font>
      <sz val="11"/>
      <color indexed="8"/>
      <name val="Calibri"/>
      <family val="2"/>
    </font>
    <font>
      <sz val="11"/>
      <color indexed="8"/>
      <name val="Calibri"/>
      <family val="2"/>
      <charset val="1"/>
    </font>
    <font>
      <sz val="10"/>
      <color theme="1"/>
      <name val="Calibri"/>
      <family val="2"/>
      <scheme val="minor"/>
    </font>
    <font>
      <b/>
      <sz val="10"/>
      <name val="Calibri"/>
      <family val="2"/>
      <scheme val="minor"/>
    </font>
    <font>
      <b/>
      <sz val="11"/>
      <color theme="1"/>
      <name val="Calibri"/>
      <family val="2"/>
      <scheme val="minor"/>
    </font>
    <font>
      <b/>
      <sz val="14"/>
      <name val="Calibri"/>
      <family val="2"/>
      <scheme val="minor"/>
    </font>
    <font>
      <sz val="10"/>
      <color theme="1"/>
      <name val="Cambria"/>
      <family val="2"/>
    </font>
    <font>
      <sz val="10"/>
      <name val="Calibri"/>
      <family val="2"/>
      <scheme val="minor"/>
    </font>
    <font>
      <u/>
      <sz val="11"/>
      <color theme="10"/>
      <name val="Calibri"/>
      <family val="2"/>
    </font>
    <font>
      <b/>
      <sz val="10"/>
      <color rgb="FFFF0000"/>
      <name val="Calibri"/>
      <family val="2"/>
      <scheme val="minor"/>
    </font>
    <font>
      <sz val="8"/>
      <name val="Calibri"/>
      <family val="2"/>
      <scheme val="minor"/>
    </font>
    <font>
      <u/>
      <sz val="10"/>
      <color theme="10"/>
      <name val="Arial"/>
      <family val="2"/>
    </font>
    <font>
      <b/>
      <sz val="10"/>
      <color theme="1"/>
      <name val="Calibri"/>
      <family val="2"/>
      <scheme val="minor"/>
    </font>
    <font>
      <b/>
      <sz val="10"/>
      <color rgb="FF000000"/>
      <name val="Calibri"/>
      <family val="2"/>
      <scheme val="minor"/>
    </font>
    <font>
      <u/>
      <sz val="10"/>
      <color theme="10"/>
      <name val="Calibri"/>
      <family val="2"/>
      <scheme val="minor"/>
    </font>
    <font>
      <b/>
      <sz val="12"/>
      <name val="Calibri"/>
      <family val="2"/>
      <scheme val="minor"/>
    </font>
    <font>
      <b/>
      <sz val="12"/>
      <color theme="1"/>
      <name val="Calibri"/>
      <family val="2"/>
      <scheme val="minor"/>
    </font>
    <font>
      <b/>
      <sz val="14"/>
      <color theme="1"/>
      <name val="Calibri"/>
      <family val="2"/>
      <scheme val="minor"/>
    </font>
    <font>
      <b/>
      <sz val="10"/>
      <color theme="10"/>
      <name val="Calibri"/>
      <family val="2"/>
    </font>
    <font>
      <b/>
      <u/>
      <sz val="12"/>
      <name val="Calibri"/>
      <family val="2"/>
      <scheme val="minor"/>
    </font>
    <font>
      <b/>
      <u/>
      <sz val="10"/>
      <name val="Calibri"/>
      <family val="2"/>
      <scheme val="minor"/>
    </font>
    <font>
      <sz val="10"/>
      <color indexed="8"/>
      <name val="Calibri"/>
      <family val="2"/>
      <scheme val="minor"/>
    </font>
    <font>
      <b/>
      <sz val="10"/>
      <color indexed="8"/>
      <name val="Calibri"/>
      <family val="2"/>
      <scheme val="minor"/>
    </font>
    <font>
      <b/>
      <sz val="10"/>
      <color theme="10"/>
      <name val="Calibri"/>
      <family val="2"/>
      <scheme val="minor"/>
    </font>
    <font>
      <b/>
      <u/>
      <sz val="10"/>
      <color rgb="FFFF0000"/>
      <name val="Calibri"/>
      <family val="2"/>
      <scheme val="minor"/>
    </font>
    <font>
      <b/>
      <sz val="10"/>
      <color rgb="FF000000"/>
      <name val="Calibri"/>
      <family val="2"/>
    </font>
    <font>
      <sz val="9"/>
      <color rgb="FF000000"/>
      <name val="Tahoma"/>
      <family val="2"/>
    </font>
    <font>
      <sz val="9"/>
      <color rgb="FF000000"/>
      <name val="Calibri"/>
      <family val="2"/>
      <scheme val="minor"/>
    </font>
    <font>
      <sz val="10"/>
      <color rgb="FF000000"/>
      <name val="Calibri"/>
      <family val="2"/>
      <scheme val="minor"/>
    </font>
    <font>
      <sz val="10"/>
      <color rgb="FF000000"/>
      <name val="Calibri"/>
      <family val="2"/>
    </font>
    <font>
      <sz val="10"/>
      <name val="Calibri"/>
      <family val="2"/>
    </font>
    <font>
      <sz val="10"/>
      <color theme="1"/>
      <name val="Calibri"/>
      <family val="2"/>
    </font>
    <font>
      <sz val="10"/>
      <color rgb="FF212529"/>
      <name val="Calibri"/>
      <family val="2"/>
      <scheme val="minor"/>
    </font>
    <font>
      <sz val="10"/>
      <color rgb="FF242424"/>
      <name val="Segoe UI"/>
      <family val="2"/>
    </font>
    <font>
      <sz val="9"/>
      <color theme="1"/>
      <name val="Calibri"/>
      <family val="2"/>
      <scheme val="minor"/>
    </font>
  </fonts>
  <fills count="14">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ADD8E6"/>
        <bgColor rgb="FFADD8E6"/>
      </patternFill>
    </fill>
    <fill>
      <patternFill patternType="solid">
        <fgColor theme="2" tint="-9.9978637043366805E-2"/>
        <bgColor rgb="FFADD8E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FFC000"/>
        <bgColor indexed="64"/>
      </patternFill>
    </fill>
    <fill>
      <patternFill patternType="solid">
        <fgColor rgb="FFFFFF00"/>
        <bgColor rgb="FFADD8E6"/>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4">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0" fontId="3" fillId="0" borderId="0" applyNumberFormat="0" applyFill="0" applyBorder="0" applyAlignment="0" applyProtection="0"/>
    <xf numFmtId="0" fontId="4" fillId="0" borderId="0"/>
    <xf numFmtId="0" fontId="3" fillId="0" borderId="0"/>
    <xf numFmtId="0" fontId="3" fillId="0" borderId="0" applyFont="0" applyFill="0" applyBorder="0" applyAlignment="0" applyProtection="0"/>
    <xf numFmtId="165" fontId="1" fillId="0" borderId="0"/>
    <xf numFmtId="9" fontId="1" fillId="0" borderId="0" applyFont="0" applyFill="0" applyBorder="0" applyAlignment="0" applyProtection="0"/>
    <xf numFmtId="0" fontId="1" fillId="0" borderId="0"/>
    <xf numFmtId="0" fontId="3" fillId="0" borderId="0"/>
    <xf numFmtId="0" fontId="4" fillId="0" borderId="0"/>
    <xf numFmtId="0" fontId="5" fillId="0" borderId="0"/>
    <xf numFmtId="0" fontId="3" fillId="0" borderId="0">
      <protection locked="0"/>
    </xf>
    <xf numFmtId="0" fontId="10" fillId="0" borderId="0"/>
    <xf numFmtId="0" fontId="12" fillId="0" borderId="0" applyNumberFormat="0" applyFill="0" applyBorder="0" applyAlignment="0" applyProtection="0">
      <alignment vertical="top"/>
      <protection locked="0"/>
    </xf>
    <xf numFmtId="0" fontId="3" fillId="0" borderId="0">
      <protection locked="0"/>
    </xf>
    <xf numFmtId="0" fontId="15" fillId="0" borderId="0" applyNumberFormat="0" applyFill="0" applyBorder="0" applyAlignment="0" applyProtection="0">
      <alignment vertical="top"/>
      <protection locked="0"/>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cellStyleXfs>
  <cellXfs count="172">
    <xf numFmtId="0" fontId="0" fillId="0" borderId="0" xfId="0"/>
    <xf numFmtId="0" fontId="9" fillId="0" borderId="2" xfId="25" applyFont="1" applyBorder="1" applyAlignment="1" applyProtection="1">
      <alignment vertical="center"/>
    </xf>
    <xf numFmtId="0" fontId="9" fillId="0" borderId="3" xfId="25" applyFont="1" applyBorder="1" applyAlignment="1" applyProtection="1">
      <alignment vertical="center"/>
    </xf>
    <xf numFmtId="0" fontId="6" fillId="0" borderId="1" xfId="0" applyFont="1" applyBorder="1" applyAlignment="1">
      <alignment horizontal="center" vertical="center" wrapText="1"/>
    </xf>
    <xf numFmtId="0" fontId="7" fillId="4" borderId="1" xfId="2" applyFont="1" applyFill="1" applyBorder="1" applyAlignment="1">
      <alignment horizontal="center" vertical="center" wrapText="1"/>
    </xf>
    <xf numFmtId="49" fontId="7" fillId="4" borderId="1" xfId="2" applyNumberFormat="1" applyFont="1" applyFill="1" applyBorder="1" applyAlignment="1">
      <alignment horizontal="center" vertical="center" wrapText="1"/>
    </xf>
    <xf numFmtId="0" fontId="7" fillId="4" borderId="1" xfId="15" applyFont="1" applyFill="1" applyBorder="1" applyAlignment="1">
      <alignment horizontal="center" vertical="center" wrapText="1"/>
    </xf>
    <xf numFmtId="166" fontId="7" fillId="4" borderId="1" xfId="2" applyNumberFormat="1" applyFont="1" applyFill="1" applyBorder="1" applyAlignment="1">
      <alignment horizontal="center" vertical="center" wrapText="1"/>
    </xf>
    <xf numFmtId="0" fontId="16" fillId="4" borderId="1" xfId="25" applyFont="1" applyFill="1" applyBorder="1" applyAlignment="1" applyProtection="1">
      <alignment horizontal="center" vertical="center" wrapText="1"/>
    </xf>
    <xf numFmtId="0" fontId="16" fillId="4" borderId="1" xfId="26" applyFont="1" applyFill="1" applyBorder="1" applyAlignment="1">
      <alignment horizontal="center" vertical="center" wrapText="1"/>
    </xf>
    <xf numFmtId="0" fontId="16" fillId="4" borderId="8" xfId="26" applyFont="1" applyFill="1" applyBorder="1" applyAlignment="1">
      <alignment horizontal="center" vertical="center" wrapText="1"/>
    </xf>
    <xf numFmtId="0" fontId="6" fillId="0" borderId="8" xfId="26" applyFont="1" applyBorder="1" applyAlignment="1">
      <alignment horizontal="center" vertical="center"/>
    </xf>
    <xf numFmtId="0" fontId="6" fillId="0" borderId="8" xfId="26" applyFont="1" applyBorder="1" applyAlignment="1" applyProtection="1">
      <alignment horizontal="center" vertical="center" wrapText="1"/>
      <protection locked="0"/>
    </xf>
    <xf numFmtId="167" fontId="6" fillId="0" borderId="8" xfId="26" applyNumberFormat="1" applyFont="1" applyBorder="1" applyAlignment="1" applyProtection="1">
      <alignment horizontal="center" vertical="center" wrapText="1"/>
      <protection locked="0"/>
    </xf>
    <xf numFmtId="168" fontId="6" fillId="0" borderId="8" xfId="26" applyNumberFormat="1" applyFont="1" applyBorder="1" applyAlignment="1" applyProtection="1">
      <alignment horizontal="center" vertical="center" wrapText="1"/>
      <protection locked="0"/>
    </xf>
    <xf numFmtId="0" fontId="8" fillId="3" borderId="1" xfId="0" applyFont="1" applyFill="1" applyBorder="1" applyAlignment="1">
      <alignment horizontal="center"/>
    </xf>
    <xf numFmtId="0" fontId="17" fillId="6" borderId="1" xfId="0" applyFont="1" applyFill="1" applyBorder="1" applyAlignment="1">
      <alignment horizontal="center" vertical="center" wrapText="1" readingOrder="1"/>
    </xf>
    <xf numFmtId="49" fontId="11" fillId="0" borderId="1" xfId="2" applyNumberFormat="1" applyFont="1" applyBorder="1" applyAlignment="1">
      <alignment horizontal="center" vertical="center" wrapText="1"/>
    </xf>
    <xf numFmtId="1" fontId="11" fillId="0" borderId="1" xfId="2" applyNumberFormat="1" applyFont="1" applyBorder="1" applyAlignment="1">
      <alignment horizontal="center" vertical="center" wrapText="1"/>
    </xf>
    <xf numFmtId="2" fontId="11" fillId="0" borderId="1" xfId="2"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67" fontId="11" fillId="2" borderId="1" xfId="15" applyNumberFormat="1" applyFont="1" applyFill="1" applyBorder="1" applyAlignment="1" applyProtection="1">
      <alignment horizontal="center" vertical="center" wrapText="1"/>
      <protection locked="0"/>
    </xf>
    <xf numFmtId="14" fontId="11" fillId="2" borderId="1" xfId="15" applyNumberFormat="1" applyFont="1" applyFill="1" applyBorder="1" applyAlignment="1" applyProtection="1">
      <alignment horizontal="center" vertical="center" wrapText="1"/>
      <protection locked="0"/>
    </xf>
    <xf numFmtId="166" fontId="11" fillId="0" borderId="1" xfId="2" applyNumberFormat="1" applyFont="1" applyBorder="1" applyAlignment="1">
      <alignment horizontal="center" vertical="center" wrapText="1"/>
    </xf>
    <xf numFmtId="0" fontId="0" fillId="7" borderId="0" xfId="0" applyFill="1"/>
    <xf numFmtId="0" fontId="7" fillId="3" borderId="1" xfId="2" applyFont="1" applyFill="1" applyBorder="1" applyAlignment="1">
      <alignment horizontal="center" vertical="center" wrapText="1"/>
    </xf>
    <xf numFmtId="2" fontId="6" fillId="7" borderId="1" xfId="0" applyNumberFormat="1" applyFont="1" applyFill="1" applyBorder="1" applyAlignment="1">
      <alignment horizontal="center" vertical="center"/>
    </xf>
    <xf numFmtId="2" fontId="6" fillId="8" borderId="1" xfId="0" applyNumberFormat="1" applyFont="1" applyFill="1" applyBorder="1" applyAlignment="1">
      <alignment horizontal="center" vertical="center"/>
    </xf>
    <xf numFmtId="0" fontId="6" fillId="0" borderId="1" xfId="0" applyFont="1" applyBorder="1" applyAlignment="1">
      <alignment horizontal="left" vertical="center"/>
    </xf>
    <xf numFmtId="0" fontId="18" fillId="0" borderId="4" xfId="29" applyFont="1" applyBorder="1" applyAlignment="1" applyProtection="1">
      <alignment horizontal="center"/>
    </xf>
    <xf numFmtId="0" fontId="6" fillId="0" borderId="0" xfId="0" applyFont="1"/>
    <xf numFmtId="0" fontId="7" fillId="0" borderId="0" xfId="25" applyFont="1" applyAlignment="1" applyProtection="1">
      <alignment vertical="center" wrapText="1"/>
    </xf>
    <xf numFmtId="0" fontId="7" fillId="0" borderId="6" xfId="25" applyFont="1" applyBorder="1" applyAlignment="1" applyProtection="1">
      <alignment vertical="center" wrapText="1"/>
    </xf>
    <xf numFmtId="0" fontId="16" fillId="0" borderId="5" xfId="26" applyFont="1" applyBorder="1" applyAlignment="1">
      <alignment vertical="center"/>
    </xf>
    <xf numFmtId="0" fontId="6" fillId="0" borderId="4" xfId="26" applyFont="1" applyBorder="1"/>
    <xf numFmtId="0" fontId="6" fillId="0" borderId="7" xfId="26" applyFont="1" applyBorder="1"/>
    <xf numFmtId="0" fontId="19" fillId="0" borderId="3" xfId="25" applyFont="1" applyBorder="1" applyAlignment="1" applyProtection="1">
      <alignment vertical="center"/>
    </xf>
    <xf numFmtId="0" fontId="9" fillId="0" borderId="0" xfId="25" applyFont="1" applyAlignment="1" applyProtection="1">
      <alignment vertical="center"/>
    </xf>
    <xf numFmtId="0" fontId="20" fillId="0" borderId="0" xfId="0" applyFont="1"/>
    <xf numFmtId="0" fontId="9" fillId="0" borderId="9" xfId="25" applyFont="1" applyBorder="1" applyAlignment="1" applyProtection="1">
      <alignment vertical="center"/>
    </xf>
    <xf numFmtId="0" fontId="9" fillId="0" borderId="10" xfId="25" applyFont="1" applyBorder="1" applyAlignment="1" applyProtection="1">
      <alignment vertical="center"/>
    </xf>
    <xf numFmtId="0" fontId="9" fillId="0" borderId="11" xfId="25" applyFont="1" applyBorder="1" applyAlignment="1" applyProtection="1">
      <alignment vertical="center"/>
    </xf>
    <xf numFmtId="0" fontId="19" fillId="0" borderId="9" xfId="25" applyFont="1" applyBorder="1" applyAlignment="1" applyProtection="1">
      <alignment vertical="center"/>
    </xf>
    <xf numFmtId="0" fontId="19" fillId="0" borderId="10" xfId="25" applyFont="1" applyBorder="1" applyAlignment="1" applyProtection="1">
      <alignment vertical="center"/>
    </xf>
    <xf numFmtId="0" fontId="19" fillId="0" borderId="11" xfId="25" applyFont="1" applyBorder="1" applyAlignment="1" applyProtection="1">
      <alignment vertical="center"/>
    </xf>
    <xf numFmtId="0" fontId="16" fillId="0" borderId="9" xfId="26" applyFont="1" applyBorder="1" applyAlignment="1">
      <alignment vertical="center"/>
    </xf>
    <xf numFmtId="0" fontId="16" fillId="0" borderId="10" xfId="26" applyFont="1" applyBorder="1" applyAlignment="1">
      <alignment vertical="center"/>
    </xf>
    <xf numFmtId="0" fontId="16" fillId="0" borderId="11" xfId="26" applyFont="1" applyBorder="1" applyAlignment="1">
      <alignment vertical="center"/>
    </xf>
    <xf numFmtId="0" fontId="21" fillId="0" borderId="5" xfId="0" applyFont="1" applyBorder="1" applyAlignment="1">
      <alignment horizontal="center"/>
    </xf>
    <xf numFmtId="0" fontId="22" fillId="0" borderId="7" xfId="27" applyFont="1" applyBorder="1" applyAlignment="1" applyProtection="1">
      <alignment horizontal="center"/>
    </xf>
    <xf numFmtId="0" fontId="7" fillId="4" borderId="1" xfId="17" applyFont="1" applyFill="1" applyBorder="1" applyAlignment="1" applyProtection="1">
      <alignment horizontal="center" vertical="center"/>
      <protection hidden="1"/>
    </xf>
    <xf numFmtId="0" fontId="7" fillId="4" borderId="1" xfId="17" applyFont="1" applyFill="1" applyBorder="1" applyAlignment="1">
      <alignment horizontal="center" vertical="center" wrapText="1"/>
    </xf>
    <xf numFmtId="166" fontId="6" fillId="0" borderId="1" xfId="0" applyNumberFormat="1" applyFont="1" applyBorder="1" applyAlignment="1" applyProtection="1">
      <alignment horizontal="center" vertical="center" wrapText="1"/>
      <protection locked="0"/>
    </xf>
    <xf numFmtId="169" fontId="6" fillId="0" borderId="1" xfId="0" applyNumberFormat="1" applyFont="1" applyBorder="1" applyAlignment="1" applyProtection="1">
      <alignment horizontal="center" vertical="center" wrapText="1"/>
      <protection locked="0"/>
    </xf>
    <xf numFmtId="0" fontId="24" fillId="2" borderId="11" xfId="17" applyFont="1" applyFill="1" applyBorder="1" applyAlignment="1">
      <alignment horizontal="center" vertical="center"/>
    </xf>
    <xf numFmtId="0" fontId="24" fillId="2" borderId="1" xfId="17" applyFont="1" applyFill="1" applyBorder="1" applyAlignment="1">
      <alignment horizontal="center" vertical="center"/>
    </xf>
    <xf numFmtId="0" fontId="11" fillId="2" borderId="8" xfId="17" applyFont="1" applyFill="1" applyBorder="1" applyAlignment="1">
      <alignment horizontal="center" vertical="center"/>
    </xf>
    <xf numFmtId="0" fontId="11" fillId="2" borderId="1" xfId="17" applyFont="1" applyFill="1" applyBorder="1" applyAlignment="1" applyProtection="1">
      <alignment horizontal="center" vertical="center"/>
      <protection locked="0"/>
    </xf>
    <xf numFmtId="37" fontId="25" fillId="2" borderId="1" xfId="30" applyNumberFormat="1" applyFont="1" applyFill="1" applyBorder="1" applyAlignment="1" applyProtection="1">
      <alignment horizontal="center" vertical="center"/>
      <protection hidden="1"/>
    </xf>
    <xf numFmtId="0" fontId="25" fillId="2" borderId="1" xfId="17" applyFont="1" applyFill="1" applyBorder="1" applyAlignment="1">
      <alignment horizontal="center" vertical="center"/>
    </xf>
    <xf numFmtId="0" fontId="25" fillId="2" borderId="1" xfId="17" applyFont="1" applyFill="1" applyBorder="1" applyAlignment="1" applyProtection="1">
      <alignment horizontal="center" vertical="center"/>
      <protection locked="0"/>
    </xf>
    <xf numFmtId="0" fontId="26" fillId="2" borderId="1" xfId="17" applyFont="1" applyFill="1" applyBorder="1" applyAlignment="1">
      <alignment horizontal="center" vertical="center"/>
    </xf>
    <xf numFmtId="0" fontId="25" fillId="2" borderId="1" xfId="17" applyFont="1" applyFill="1" applyBorder="1" applyAlignment="1" applyProtection="1">
      <alignment horizontal="center" vertical="center"/>
      <protection locked="0" hidden="1"/>
    </xf>
    <xf numFmtId="37" fontId="25" fillId="2" borderId="1" xfId="30" applyNumberFormat="1" applyFont="1" applyFill="1" applyBorder="1" applyAlignment="1" applyProtection="1">
      <alignment horizontal="center" vertical="center"/>
    </xf>
    <xf numFmtId="0" fontId="11" fillId="4" borderId="1" xfId="17" applyFont="1" applyFill="1" applyBorder="1" applyAlignment="1" applyProtection="1">
      <alignment horizontal="center" vertical="center"/>
      <protection hidden="1"/>
    </xf>
    <xf numFmtId="0" fontId="26" fillId="4" borderId="1" xfId="17" applyFont="1" applyFill="1" applyBorder="1" applyAlignment="1">
      <alignment horizontal="center" vertical="center"/>
    </xf>
    <xf numFmtId="170" fontId="26" fillId="4" borderId="1" xfId="30" applyNumberFormat="1" applyFont="1" applyFill="1" applyBorder="1" applyAlignment="1" applyProtection="1">
      <alignment horizontal="center" vertical="center"/>
      <protection hidden="1"/>
    </xf>
    <xf numFmtId="170" fontId="25" fillId="2" borderId="1" xfId="17" applyNumberFormat="1" applyFont="1" applyFill="1" applyBorder="1" applyAlignment="1" applyProtection="1">
      <alignment horizontal="center" vertical="center"/>
      <protection locked="0"/>
    </xf>
    <xf numFmtId="0" fontId="7" fillId="2" borderId="1" xfId="17" applyFont="1" applyFill="1" applyBorder="1" applyAlignment="1" applyProtection="1">
      <alignment vertical="center" wrapText="1"/>
      <protection hidden="1"/>
    </xf>
    <xf numFmtId="170" fontId="6" fillId="0" borderId="1" xfId="0" applyNumberFormat="1" applyFont="1" applyBorder="1" applyAlignment="1" applyProtection="1">
      <alignment horizontal="center" vertical="center"/>
      <protection locked="0"/>
    </xf>
    <xf numFmtId="0" fontId="6" fillId="0" borderId="1" xfId="0" applyFont="1" applyBorder="1" applyAlignment="1">
      <alignment horizontal="left" vertical="center" wrapText="1"/>
    </xf>
    <xf numFmtId="0" fontId="7" fillId="2" borderId="1" xfId="17" applyFont="1" applyFill="1" applyBorder="1" applyAlignment="1" applyProtection="1">
      <alignment horizontal="left" vertical="center" wrapText="1"/>
      <protection hidden="1"/>
    </xf>
    <xf numFmtId="0" fontId="16" fillId="4" borderId="1" xfId="0" applyFont="1" applyFill="1" applyBorder="1" applyAlignment="1">
      <alignment horizontal="center" vertical="center" wrapText="1"/>
    </xf>
    <xf numFmtId="0" fontId="6" fillId="4" borderId="0" xfId="0" applyFont="1" applyFill="1"/>
    <xf numFmtId="0" fontId="27" fillId="4" borderId="0" xfId="27" applyFont="1" applyFill="1" applyAlignment="1" applyProtection="1">
      <alignment horizontal="center"/>
    </xf>
    <xf numFmtId="0" fontId="7" fillId="10" borderId="9" xfId="17" applyFont="1" applyFill="1" applyBorder="1" applyAlignment="1" applyProtection="1">
      <alignment horizontal="left" vertical="center" wrapText="1"/>
      <protection hidden="1"/>
    </xf>
    <xf numFmtId="0" fontId="7" fillId="10" borderId="1" xfId="17" applyFont="1" applyFill="1" applyBorder="1" applyAlignment="1" applyProtection="1">
      <alignment horizontal="left" vertical="center" wrapText="1"/>
      <protection hidden="1"/>
    </xf>
    <xf numFmtId="0" fontId="7" fillId="10" borderId="14" xfId="17" applyFont="1" applyFill="1" applyBorder="1" applyAlignment="1" applyProtection="1">
      <alignment horizontal="left" vertical="center" wrapText="1"/>
      <protection hidden="1"/>
    </xf>
    <xf numFmtId="0" fontId="0" fillId="4" borderId="9" xfId="0" applyFill="1" applyBorder="1"/>
    <xf numFmtId="0" fontId="0" fillId="4" borderId="10" xfId="0" applyFill="1" applyBorder="1"/>
    <xf numFmtId="0" fontId="0" fillId="4" borderId="11" xfId="0" applyFill="1" applyBorder="1"/>
    <xf numFmtId="0" fontId="6" fillId="0" borderId="1" xfId="0" applyFont="1" applyBorder="1" applyAlignment="1">
      <alignment horizontal="center"/>
    </xf>
    <xf numFmtId="0" fontId="9" fillId="0" borderId="12" xfId="25" applyFont="1" applyBorder="1" applyAlignment="1" applyProtection="1">
      <alignment vertical="center" wrapText="1"/>
    </xf>
    <xf numFmtId="0" fontId="9" fillId="0" borderId="0" xfId="25" applyFont="1" applyAlignment="1" applyProtection="1">
      <alignment vertical="center" wrapText="1"/>
    </xf>
    <xf numFmtId="0" fontId="8" fillId="3" borderId="9" xfId="26" applyFont="1" applyFill="1" applyBorder="1"/>
    <xf numFmtId="0" fontId="1" fillId="3" borderId="10" xfId="26" applyFont="1" applyFill="1" applyBorder="1"/>
    <xf numFmtId="0" fontId="1" fillId="3" borderId="11" xfId="26" applyFont="1" applyFill="1" applyBorder="1"/>
    <xf numFmtId="0" fontId="16" fillId="4" borderId="8" xfId="25" applyFont="1" applyFill="1" applyBorder="1" applyAlignment="1" applyProtection="1">
      <alignment horizontal="center" vertical="center" wrapText="1"/>
    </xf>
    <xf numFmtId="0" fontId="6" fillId="0" borderId="1" xfId="26" applyFont="1" applyBorder="1" applyAlignment="1">
      <alignment horizontal="center" vertical="center" wrapText="1"/>
    </xf>
    <xf numFmtId="0" fontId="6" fillId="0" borderId="1" xfId="26" applyFont="1" applyBorder="1" applyAlignment="1" applyProtection="1">
      <alignment horizontal="center" vertical="center" wrapText="1"/>
      <protection hidden="1"/>
    </xf>
    <xf numFmtId="0" fontId="16" fillId="11" borderId="11" xfId="26" applyFont="1" applyFill="1" applyBorder="1" applyAlignment="1">
      <alignment horizontal="center"/>
    </xf>
    <xf numFmtId="0" fontId="7" fillId="3" borderId="1" xfId="0" applyFont="1" applyFill="1" applyBorder="1" applyAlignment="1">
      <alignment horizontal="center" vertical="center" wrapText="1"/>
    </xf>
    <xf numFmtId="0" fontId="6" fillId="0" borderId="1" xfId="0" applyFont="1" applyBorder="1" applyAlignment="1">
      <alignment horizontal="center" vertical="center"/>
    </xf>
    <xf numFmtId="170" fontId="6" fillId="0" borderId="9" xfId="0" applyNumberFormat="1" applyFont="1" applyBorder="1" applyAlignment="1" applyProtection="1">
      <alignment horizontal="center" vertical="center"/>
      <protection hidden="1"/>
    </xf>
    <xf numFmtId="0" fontId="16" fillId="12" borderId="1" xfId="26" applyFont="1" applyFill="1" applyBorder="1" applyAlignment="1">
      <alignment horizontal="center" vertical="center" wrapText="1"/>
    </xf>
    <xf numFmtId="0" fontId="16" fillId="0" borderId="1" xfId="0" applyFont="1" applyBorder="1" applyAlignment="1">
      <alignment horizontal="left" vertical="center" wrapText="1"/>
    </xf>
    <xf numFmtId="170" fontId="6" fillId="0" borderId="1" xfId="0" applyNumberFormat="1" applyFont="1" applyBorder="1" applyAlignment="1" applyProtection="1">
      <alignment horizontal="center" vertical="center"/>
      <protection hidden="1"/>
    </xf>
    <xf numFmtId="2" fontId="6" fillId="0" borderId="1" xfId="26" applyNumberFormat="1" applyFont="1" applyBorder="1" applyAlignment="1" applyProtection="1">
      <alignment horizontal="center" vertical="center" wrapText="1"/>
      <protection locked="0"/>
    </xf>
    <xf numFmtId="0" fontId="11" fillId="0" borderId="1" xfId="0" applyFont="1" applyBorder="1" applyAlignment="1">
      <alignment horizontal="center" vertical="center"/>
    </xf>
    <xf numFmtId="0" fontId="17" fillId="6" borderId="14" xfId="0" applyFont="1" applyFill="1" applyBorder="1" applyAlignment="1">
      <alignment horizontal="center" vertical="center" wrapText="1" readingOrder="1"/>
    </xf>
    <xf numFmtId="0" fontId="6" fillId="8" borderId="8" xfId="26" applyFont="1" applyFill="1" applyBorder="1" applyAlignment="1" applyProtection="1">
      <alignment horizontal="center" vertical="center" wrapText="1"/>
      <protection locked="0"/>
    </xf>
    <xf numFmtId="0" fontId="11" fillId="0" borderId="1" xfId="17" applyFont="1" applyBorder="1" applyAlignment="1" applyProtection="1">
      <alignment horizontal="center" vertical="center" wrapText="1"/>
      <protection hidden="1"/>
    </xf>
    <xf numFmtId="0" fontId="11" fillId="2" borderId="1" xfId="17" applyFont="1" applyFill="1" applyBorder="1" applyAlignment="1" applyProtection="1">
      <alignment horizontal="center" vertical="center" wrapText="1"/>
      <protection locked="0" hidden="1"/>
    </xf>
    <xf numFmtId="0" fontId="6" fillId="0" borderId="1" xfId="0" applyFont="1" applyBorder="1" applyAlignment="1" applyProtection="1">
      <alignment horizontal="center" vertical="center"/>
      <protection locked="0"/>
    </xf>
    <xf numFmtId="0" fontId="29" fillId="5" borderId="14" xfId="0" applyFont="1" applyFill="1" applyBorder="1" applyAlignment="1">
      <alignment horizontal="center" vertical="center" wrapText="1" readingOrder="1"/>
    </xf>
    <xf numFmtId="0" fontId="17" fillId="5" borderId="14" xfId="0" applyFont="1" applyFill="1" applyBorder="1" applyAlignment="1">
      <alignment horizontal="center" vertical="center" wrapText="1" readingOrder="1"/>
    </xf>
    <xf numFmtId="0" fontId="6" fillId="7" borderId="1" xfId="0" applyFont="1" applyFill="1" applyBorder="1" applyAlignment="1">
      <alignment horizontal="center" vertical="center"/>
    </xf>
    <xf numFmtId="0" fontId="6" fillId="7" borderId="0" xfId="0" applyFont="1" applyFill="1" applyAlignment="1">
      <alignment horizontal="center" vertical="center"/>
    </xf>
    <xf numFmtId="14" fontId="6" fillId="7" borderId="1" xfId="0" applyNumberFormat="1" applyFont="1" applyFill="1" applyBorder="1" applyAlignment="1">
      <alignment horizontal="center" vertical="center"/>
    </xf>
    <xf numFmtId="0" fontId="30" fillId="0" borderId="1" xfId="0" applyFont="1" applyBorder="1" applyAlignment="1">
      <alignment horizontal="center" vertical="center" wrapText="1" readingOrder="1"/>
    </xf>
    <xf numFmtId="0" fontId="7" fillId="10" borderId="1" xfId="17" applyFont="1" applyFill="1" applyBorder="1" applyAlignment="1" applyProtection="1">
      <alignment horizontal="center" vertical="center" wrapText="1"/>
      <protection hidden="1"/>
    </xf>
    <xf numFmtId="0" fontId="7" fillId="10" borderId="14" xfId="17" applyFont="1" applyFill="1" applyBorder="1" applyAlignment="1" applyProtection="1">
      <alignment horizontal="center" vertical="center" wrapText="1"/>
      <protection hidden="1"/>
    </xf>
    <xf numFmtId="0" fontId="32" fillId="0" borderId="1" xfId="0" applyFont="1" applyBorder="1" applyAlignment="1">
      <alignment horizontal="center" vertical="center" wrapText="1" readingOrder="1"/>
    </xf>
    <xf numFmtId="0" fontId="17" fillId="13" borderId="14" xfId="0" applyFont="1" applyFill="1" applyBorder="1" applyAlignment="1">
      <alignment horizontal="center" vertical="center" wrapText="1" readingOrder="1"/>
    </xf>
    <xf numFmtId="1" fontId="11" fillId="0" borderId="11" xfId="2" applyNumberFormat="1" applyFont="1" applyBorder="1" applyAlignment="1">
      <alignment horizontal="center" vertical="center" wrapText="1"/>
    </xf>
    <xf numFmtId="167" fontId="34" fillId="2" borderId="1" xfId="15" applyNumberFormat="1" applyFont="1" applyFill="1" applyBorder="1" applyAlignment="1" applyProtection="1">
      <alignment horizontal="center" vertical="center" wrapText="1"/>
      <protection locked="0"/>
    </xf>
    <xf numFmtId="166" fontId="34" fillId="0" borderId="1" xfId="2" applyNumberFormat="1" applyFont="1" applyBorder="1" applyAlignment="1">
      <alignment horizontal="center" vertical="center" wrapText="1"/>
    </xf>
    <xf numFmtId="49" fontId="34" fillId="0" borderId="1" xfId="2" applyNumberFormat="1" applyFont="1" applyBorder="1" applyAlignment="1">
      <alignment horizontal="center" vertical="center" wrapText="1"/>
    </xf>
    <xf numFmtId="49" fontId="34" fillId="7" borderId="1" xfId="2" applyNumberFormat="1" applyFont="1" applyFill="1" applyBorder="1" applyAlignment="1">
      <alignment horizontal="center" vertical="center"/>
    </xf>
    <xf numFmtId="1" fontId="35" fillId="0" borderId="1" xfId="0" applyNumberFormat="1" applyFont="1" applyBorder="1" applyAlignment="1">
      <alignment horizontal="center" vertical="center" wrapText="1"/>
    </xf>
    <xf numFmtId="2" fontId="35" fillId="0" borderId="1" xfId="0" applyNumberFormat="1" applyFont="1" applyBorder="1" applyAlignment="1">
      <alignment horizontal="center" vertical="center" wrapText="1"/>
    </xf>
    <xf numFmtId="2" fontId="35" fillId="7" borderId="1" xfId="0" applyNumberFormat="1" applyFont="1" applyFill="1" applyBorder="1" applyAlignment="1">
      <alignment horizontal="center" vertical="center"/>
    </xf>
    <xf numFmtId="2" fontId="35" fillId="8" borderId="1" xfId="0" applyNumberFormat="1" applyFont="1" applyFill="1" applyBorder="1" applyAlignment="1">
      <alignment horizontal="center" vertical="center"/>
    </xf>
    <xf numFmtId="0" fontId="35" fillId="0" borderId="1" xfId="0" applyFont="1" applyBorder="1" applyAlignment="1">
      <alignment horizontal="center" vertical="center" wrapText="1"/>
    </xf>
    <xf numFmtId="0" fontId="32" fillId="0" borderId="15" xfId="0" applyFont="1" applyBorder="1" applyAlignment="1">
      <alignment horizontal="center" vertical="center" wrapText="1" readingOrder="1"/>
    </xf>
    <xf numFmtId="0" fontId="6" fillId="0" borderId="0" xfId="0" applyFont="1" applyAlignment="1">
      <alignment horizontal="center" vertical="center"/>
    </xf>
    <xf numFmtId="0" fontId="32" fillId="9" borderId="1" xfId="0" applyFont="1" applyFill="1" applyBorder="1" applyAlignment="1">
      <alignment horizontal="center" vertical="center" wrapText="1"/>
    </xf>
    <xf numFmtId="0" fontId="36" fillId="0" borderId="0" xfId="0" applyFont="1" applyAlignment="1">
      <alignment horizontal="center" vertical="center" wrapText="1"/>
    </xf>
    <xf numFmtId="2" fontId="6" fillId="0" borderId="11" xfId="26" applyNumberFormat="1" applyFont="1" applyBorder="1" applyAlignment="1" applyProtection="1">
      <alignment horizontal="center" vertical="center" wrapText="1"/>
      <protection locked="0"/>
    </xf>
    <xf numFmtId="0" fontId="33" fillId="9" borderId="1" xfId="0" applyFont="1" applyFill="1" applyBorder="1" applyAlignment="1">
      <alignment horizontal="center" vertical="center" wrapText="1" readingOrder="1"/>
    </xf>
    <xf numFmtId="0" fontId="37" fillId="9" borderId="1" xfId="0" applyFont="1" applyFill="1" applyBorder="1" applyAlignment="1">
      <alignment horizontal="center" wrapText="1" readingOrder="1"/>
    </xf>
    <xf numFmtId="0" fontId="32" fillId="0" borderId="15" xfId="0" applyFont="1" applyBorder="1" applyAlignment="1">
      <alignment horizontal="center" wrapText="1" readingOrder="1"/>
    </xf>
    <xf numFmtId="0" fontId="38" fillId="0" borderId="1" xfId="0" applyFont="1" applyBorder="1" applyAlignment="1" applyProtection="1">
      <alignment horizontal="center" vertical="center"/>
      <protection locked="0"/>
    </xf>
    <xf numFmtId="0" fontId="38" fillId="7" borderId="1" xfId="0" applyFont="1" applyFill="1"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8" fillId="3" borderId="1" xfId="0" applyFont="1" applyFill="1" applyBorder="1" applyAlignment="1">
      <alignment horizontal="center"/>
    </xf>
    <xf numFmtId="0" fontId="6" fillId="0" borderId="1" xfId="0" applyFont="1" applyBorder="1" applyAlignment="1" applyProtection="1">
      <alignment horizontal="left" vertical="top" wrapText="1"/>
      <protection locked="0"/>
    </xf>
    <xf numFmtId="0" fontId="21" fillId="0" borderId="2" xfId="0" applyFont="1" applyBorder="1" applyAlignment="1">
      <alignment horizontal="center"/>
    </xf>
    <xf numFmtId="0" fontId="21" fillId="0" borderId="12" xfId="0" applyFont="1" applyBorder="1" applyAlignment="1">
      <alignment horizontal="center"/>
    </xf>
    <xf numFmtId="0" fontId="21" fillId="0" borderId="13" xfId="0" applyFont="1" applyBorder="1" applyAlignment="1">
      <alignment horizontal="center"/>
    </xf>
    <xf numFmtId="0" fontId="21" fillId="0" borderId="4" xfId="0" applyFont="1" applyBorder="1" applyAlignment="1">
      <alignment horizontal="center"/>
    </xf>
    <xf numFmtId="0" fontId="23" fillId="4" borderId="14" xfId="17" applyFont="1" applyFill="1" applyBorder="1" applyAlignment="1">
      <alignment horizontal="center" vertical="center"/>
    </xf>
    <xf numFmtId="0" fontId="23" fillId="4" borderId="1" xfId="17" applyFont="1" applyFill="1" applyBorder="1" applyAlignment="1">
      <alignment horizontal="center" vertical="center"/>
    </xf>
    <xf numFmtId="0" fontId="24" fillId="2" borderId="14" xfId="17" applyFont="1" applyFill="1" applyBorder="1" applyAlignment="1">
      <alignment horizontal="center" vertical="center"/>
    </xf>
    <xf numFmtId="0" fontId="24" fillId="2" borderId="8" xfId="17" applyFont="1" applyFill="1" applyBorder="1" applyAlignment="1">
      <alignment horizontal="center" vertical="center"/>
    </xf>
    <xf numFmtId="0" fontId="24" fillId="2" borderId="11" xfId="17" applyFont="1" applyFill="1" applyBorder="1" applyAlignment="1">
      <alignment horizontal="center" vertical="center" wrapText="1"/>
    </xf>
    <xf numFmtId="0" fontId="24" fillId="2" borderId="1" xfId="17" applyFont="1" applyFill="1" applyBorder="1" applyAlignment="1">
      <alignment horizontal="center" vertical="center" wrapText="1"/>
    </xf>
    <xf numFmtId="0" fontId="24" fillId="2" borderId="9" xfId="17" applyFont="1" applyFill="1" applyBorder="1" applyAlignment="1">
      <alignment horizontal="center" vertical="center"/>
    </xf>
    <xf numFmtId="0" fontId="24" fillId="2" borderId="11" xfId="17" applyFont="1" applyFill="1" applyBorder="1" applyAlignment="1">
      <alignment horizontal="center" vertical="center"/>
    </xf>
    <xf numFmtId="0" fontId="7" fillId="2" borderId="9" xfId="17" applyFont="1" applyFill="1" applyBorder="1" applyAlignment="1" applyProtection="1">
      <alignment horizontal="left" vertical="center" wrapText="1"/>
      <protection hidden="1"/>
    </xf>
    <xf numFmtId="0" fontId="7" fillId="2" borderId="11" xfId="17" applyFont="1" applyFill="1" applyBorder="1" applyAlignment="1" applyProtection="1">
      <alignment horizontal="left" vertical="center" wrapText="1"/>
      <protection hidden="1"/>
    </xf>
    <xf numFmtId="0" fontId="7" fillId="2" borderId="9" xfId="17" applyFont="1" applyFill="1" applyBorder="1" applyAlignment="1" applyProtection="1">
      <alignment vertical="center" wrapText="1"/>
      <protection hidden="1"/>
    </xf>
    <xf numFmtId="0" fontId="7" fillId="2" borderId="11" xfId="17" applyFont="1" applyFill="1" applyBorder="1" applyAlignment="1" applyProtection="1">
      <alignment vertical="center" wrapText="1"/>
      <protection hidden="1"/>
    </xf>
    <xf numFmtId="0" fontId="6" fillId="0" borderId="9"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1" fillId="2" borderId="1" xfId="17" applyFont="1" applyFill="1" applyBorder="1" applyAlignment="1" applyProtection="1">
      <alignment horizontal="left" vertical="top" wrapText="1"/>
      <protection locked="0"/>
    </xf>
    <xf numFmtId="0" fontId="16" fillId="4"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6" fillId="0" borderId="1" xfId="0" applyFont="1" applyBorder="1" applyAlignment="1">
      <alignment horizontal="center" vertical="center"/>
    </xf>
    <xf numFmtId="0" fontId="11" fillId="7" borderId="9" xfId="0" applyFont="1" applyFill="1" applyBorder="1" applyAlignment="1" applyProtection="1">
      <alignment horizontal="center" vertical="center" wrapText="1"/>
      <protection locked="0"/>
    </xf>
    <xf numFmtId="0" fontId="11" fillId="7" borderId="11" xfId="0" applyFont="1" applyFill="1" applyBorder="1" applyAlignment="1" applyProtection="1">
      <alignment horizontal="center" vertical="center" wrapText="1"/>
      <protection locked="0"/>
    </xf>
    <xf numFmtId="0" fontId="16" fillId="11" borderId="9" xfId="26" applyFont="1" applyFill="1" applyBorder="1" applyAlignment="1">
      <alignment horizontal="center"/>
    </xf>
    <xf numFmtId="0" fontId="16" fillId="11" borderId="10" xfId="26" applyFont="1" applyFill="1" applyBorder="1" applyAlignment="1">
      <alignment horizontal="center"/>
    </xf>
    <xf numFmtId="0" fontId="16" fillId="11" borderId="11" xfId="26" applyFont="1" applyFill="1" applyBorder="1" applyAlignment="1">
      <alignment horizontal="center"/>
    </xf>
    <xf numFmtId="0" fontId="0" fillId="0" borderId="0" xfId="0" applyAlignment="1">
      <alignment wrapText="1"/>
    </xf>
    <xf numFmtId="0" fontId="0" fillId="0" borderId="1" xfId="0" applyBorder="1" applyAlignment="1">
      <alignment wrapText="1"/>
    </xf>
    <xf numFmtId="0" fontId="31" fillId="0" borderId="1" xfId="0" applyFont="1" applyBorder="1" applyAlignment="1" applyProtection="1">
      <alignment horizontal="center" vertical="center" readingOrder="1"/>
      <protection locked="0"/>
    </xf>
    <xf numFmtId="171" fontId="31" fillId="0" borderId="1" xfId="0" applyNumberFormat="1" applyFont="1" applyBorder="1" applyAlignment="1" applyProtection="1">
      <alignment horizontal="center" vertical="center" readingOrder="1"/>
      <protection locked="0"/>
    </xf>
    <xf numFmtId="0" fontId="31" fillId="0" borderId="16" xfId="0" applyFont="1" applyBorder="1" applyAlignment="1">
      <alignment horizontal="center" vertical="center" readingOrder="1"/>
    </xf>
    <xf numFmtId="171" fontId="31" fillId="0" borderId="16" xfId="0" applyNumberFormat="1" applyFont="1" applyBorder="1" applyAlignment="1">
      <alignment horizontal="center" vertical="center" readingOrder="1"/>
    </xf>
    <xf numFmtId="0" fontId="30" fillId="0" borderId="16" xfId="0" applyFont="1" applyBorder="1" applyAlignment="1">
      <alignment vertical="top" readingOrder="1"/>
    </xf>
    <xf numFmtId="0" fontId="6" fillId="0" borderId="1" xfId="0" applyFont="1" applyBorder="1" applyAlignment="1">
      <alignment horizontal="left" vertical="top"/>
    </xf>
  </cellXfs>
  <cellStyles count="34">
    <cellStyle name="Comma" xfId="30" builtinId="3"/>
    <cellStyle name="Comma 2" xfId="32" xr:uid="{E200E127-1C88-470A-B74F-8039DECE476E}"/>
    <cellStyle name="Comma 2 2" xfId="14" xr:uid="{00000000-0005-0000-0000-000000000000}"/>
    <cellStyle name="Comma 2 2 2" xfId="31" xr:uid="{55FADB4A-0652-4B6B-8DDE-9F99481C1310}"/>
    <cellStyle name="Comma 3" xfId="18" xr:uid="{00000000-0005-0000-0000-000001000000}"/>
    <cellStyle name="Excel Built-in Normal 81" xfId="24" xr:uid="{00000000-0005-0000-0000-000002000000}"/>
    <cellStyle name="Excel Built-in Normal 81 2" xfId="23" xr:uid="{00000000-0005-0000-0000-000003000000}"/>
    <cellStyle name="Hyperlink 2" xfId="27" xr:uid="{89622302-F338-414A-AF8E-4541C85A2527}"/>
    <cellStyle name="Hyperlink 3" xfId="29" xr:uid="{397DB62F-D69B-4859-916B-704DF589939F}"/>
    <cellStyle name="Normal" xfId="0" builtinId="0"/>
    <cellStyle name="Normal 10" xfId="9" xr:uid="{00000000-0005-0000-0000-000005000000}"/>
    <cellStyle name="Normal 10 2" xfId="22" xr:uid="{00000000-0005-0000-0000-000006000000}"/>
    <cellStyle name="Normal 11" xfId="10" xr:uid="{00000000-0005-0000-0000-000007000000}"/>
    <cellStyle name="Normal 12" xfId="11" xr:uid="{00000000-0005-0000-0000-000008000000}"/>
    <cellStyle name="Normal 13" xfId="12" xr:uid="{00000000-0005-0000-0000-000009000000}"/>
    <cellStyle name="Normal 13 2" xfId="21" xr:uid="{00000000-0005-0000-0000-00000A000000}"/>
    <cellStyle name="Normal 14" xfId="13" xr:uid="{00000000-0005-0000-0000-00000B000000}"/>
    <cellStyle name="Normal 18 2 10" xfId="25" xr:uid="{42425700-CE04-47C8-A723-027DCB2EF9EC}"/>
    <cellStyle name="Normal 2" xfId="2" xr:uid="{00000000-0005-0000-0000-00000C000000}"/>
    <cellStyle name="Normal 2 2" xfId="15" xr:uid="{00000000-0005-0000-0000-00000D000000}"/>
    <cellStyle name="Normal 2 2 2" xfId="28" xr:uid="{322771C8-8A4E-43CF-9651-6D0EEAF087AA}"/>
    <cellStyle name="Normal 2 2 3" xfId="33" xr:uid="{537D542C-FE94-46FA-985B-0AD0178972C3}"/>
    <cellStyle name="Normal 3" xfId="1" xr:uid="{00000000-0005-0000-0000-00000E000000}"/>
    <cellStyle name="Normal 3 19 2" xfId="26" xr:uid="{BDEE09E2-939D-404A-92B5-099B9F35DA15}"/>
    <cellStyle name="Normal 3 2" xfId="17" xr:uid="{00000000-0005-0000-0000-00000F000000}"/>
    <cellStyle name="Normal 3 3" xfId="16" xr:uid="{00000000-0005-0000-0000-000010000000}"/>
    <cellStyle name="Normal 4" xfId="3" xr:uid="{00000000-0005-0000-0000-000011000000}"/>
    <cellStyle name="Normal 5" xfId="4" xr:uid="{00000000-0005-0000-0000-000012000000}"/>
    <cellStyle name="Normal 5 2" xfId="19" xr:uid="{00000000-0005-0000-0000-000013000000}"/>
    <cellStyle name="Normal 6" xfId="5" xr:uid="{00000000-0005-0000-0000-000014000000}"/>
    <cellStyle name="Normal 7" xfId="6" xr:uid="{00000000-0005-0000-0000-000015000000}"/>
    <cellStyle name="Normal 8" xfId="7" xr:uid="{00000000-0005-0000-0000-000016000000}"/>
    <cellStyle name="Normal 9" xfId="8" xr:uid="{00000000-0005-0000-0000-000017000000}"/>
    <cellStyle name="Percent 3" xfId="20" xr:uid="{00000000-0005-0000-0000-000018000000}"/>
  </cellStyles>
  <dxfs count="1">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57151</xdr:rowOff>
    </xdr:from>
    <xdr:to>
      <xdr:col>0</xdr:col>
      <xdr:colOff>400050</xdr:colOff>
      <xdr:row>1</xdr:row>
      <xdr:rowOff>149470</xdr:rowOff>
    </xdr:to>
    <xdr:pic>
      <xdr:nvPicPr>
        <xdr:cNvPr id="2" name="Picture 1">
          <a:extLst>
            <a:ext uri="{FF2B5EF4-FFF2-40B4-BE49-F238E27FC236}">
              <a16:creationId xmlns:a16="http://schemas.microsoft.com/office/drawing/2014/main" id="{00394E33-075A-4AB4-9514-6F5832AEC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57151"/>
          <a:ext cx="390525" cy="3304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IA%20Audit%20Report\SSFL%20Branch%20Audit%20Report%20-%20July%202023\SSFL%20Branch%20Audit%20Report%20-%20November%202023%20Ver.5.2.xlsx" TargetMode="External"/><Relationship Id="rId1" Type="http://schemas.openxmlformats.org/officeDocument/2006/relationships/externalLinkPath" Target="https://spandanasphoortyfinance-my.sharepoint.com/IA%20Audit%20Report/SSFL%20Branch%20Audit%20Report%20-%20July%202023/SSFL%20Branch%20Audit%20Report%20-%20November%202023%20Ver.5.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IA%20Audit%20Report\SSFL%20Branch%20Audit%20Report%20-%20July%202023\SSFL%20Branch%20Audit%20Report%20-%20August%202023%20Ver.5.xlsx" TargetMode="External"/><Relationship Id="rId1" Type="http://schemas.openxmlformats.org/officeDocument/2006/relationships/externalLinkPath" Target="https://spandanasphoortyfinance-my.sharepoint.com/IA%20Audit%20Report/SSFL%20Branch%20Audit%20Report%20-%20July%202023/SSFL%20Branch%20Audit%20Report%20-%20August%202023%20Ver.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pandanasphoortyfinance-my.sharepoint.com/Users/SF0054412/Downloads/FI_BC_Risk%20Review%20Master%20Tool%20-%20Ver-01Jan20.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SSFL%20Revised%20Branch%20Internal%20Audit%2013th%20June'23.xlsx" TargetMode="External"/><Relationship Id="rId1" Type="http://schemas.openxmlformats.org/officeDocument/2006/relationships/externalLinkPath" Target="https://spandanasphoortyfinance-my.sharepoint.com/SSFL%20Revised%20Branch%20Internal%20Audit%2013th%20June'23.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F0077708\AppData\Local\Temp\02fb5219-5c8b-449e-b52a-1f528bcc2c06_OLD%20FORMATS.zip.c06\OLD%20FORMATS\IA%20CENTRAL%20FORMATS%20-%20VERSION%2011%20WEF%201ST%20AUG'21.xlsx" TargetMode="External"/><Relationship Id="rId1" Type="http://schemas.openxmlformats.org/officeDocument/2006/relationships/externalLinkPath" Target="https://spandanasphoortyfinance-my.sharepoint.com/Users/SF0077708/AppData/Local/Temp/02fb5219-5c8b-449e-b52a-1f528bcc2c06_OLD%20FORMATS.zip.c06/OLD%20FORMATS/IA%20CENTRAL%20FORMATS%20-%20VERSION%2011%20WEF%201ST%20AUG'2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D:\IA%20Audit%20Report\Staff%20Fraud%20&amp;%20Loan%20Misutilization%20Tracker1.xlsx" TargetMode="External"/><Relationship Id="rId1" Type="http://schemas.openxmlformats.org/officeDocument/2006/relationships/externalLinkPath" Target="https://spandanasphoortyfinance-my.sharepoint.com/IA%20Audit%20Report/Staff%20Fraud%20&amp;%20Loan%20Misutilization%20Tracker1.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SF0098111\Desktop\SSFL%20Risk%20Based%20Internal%20Audit%20Report%20Template%20-%20Ver%201.1.xlsx" TargetMode="External"/><Relationship Id="rId1" Type="http://schemas.openxmlformats.org/officeDocument/2006/relationships/externalLinkPath" Target="https://spandanasphoortyfinance-my.sharepoint.com/personal/ashishkumar_mishra_spandanasphoorty_com/Documents/Desktop/Amethi/SSFL%20Risk%20Based%20Internal%20Audit%20Report%20Template%20-%20Ver%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up"/>
      <sheetName val="Audit Report Hand Book"/>
      <sheetName val="Branch Audit Summary"/>
      <sheetName val="Audit Report"/>
      <sheetName val="Annex 1 Physical Cash"/>
      <sheetName val="Annex 2 LO Physical Cash"/>
      <sheetName val="Annex 3 Cash Management"/>
      <sheetName val="Annex 4 Center Meetings"/>
      <sheetName val="Annex 5 Loan Card"/>
      <sheetName val="Annex 6 Field Verification"/>
      <sheetName val="Annex 7 Registers"/>
      <sheetName val="Annex 8 Loan Documentation"/>
      <sheetName val="Annex 9 Denom vs Collection"/>
      <sheetName val="Annex 10 Branch Staff"/>
      <sheetName val="Annex 11 Member Awareness"/>
      <sheetName val="Annex 12 Misappropriations"/>
      <sheetName val="Annex 13 Compliance"/>
    </sheetNames>
    <sheetDataSet>
      <sheetData sheetId="0">
        <row r="2">
          <cell r="A2" t="str">
            <v>Request Not Raised</v>
          </cell>
          <cell r="B2" t="str">
            <v>Staff &amp; Borrower Pledge Performed</v>
          </cell>
          <cell r="C2" t="str">
            <v>CM - Borrower Present</v>
          </cell>
          <cell r="D2" t="str">
            <v>Loan Card Available - Updated</v>
          </cell>
          <cell r="E2" t="str">
            <v>Borrower Photo Available</v>
          </cell>
          <cell r="F2" t="str">
            <v>OD Borrower - 1 to 30 days</v>
          </cell>
          <cell r="G2" t="str">
            <v>Confirmed with Borrower</v>
          </cell>
          <cell r="H2" t="str">
            <v>Loan Officer</v>
          </cell>
          <cell r="I2" t="str">
            <v>Date Not Tallied</v>
          </cell>
          <cell r="J2" t="str">
            <v>KYC-1 Available &amp; Tallied</v>
          </cell>
          <cell r="K2" t="str">
            <v>KYC-1 Available &amp; Tallied</v>
          </cell>
          <cell r="O2" t="str">
            <v>KYC Document Available - Tallied with Loan Document</v>
          </cell>
          <cell r="P2" t="str">
            <v>KYC Document Available - Tallied with Loan Document/FIMO</v>
          </cell>
          <cell r="Q2" t="str">
            <v>Tallied - Bank Document to Loan Document</v>
          </cell>
          <cell r="R2" t="str">
            <v>Tallied - Bank Document to Loan Document/FIMO</v>
          </cell>
          <cell r="S2" t="str">
            <v>All Signatures Available</v>
          </cell>
          <cell r="T2" t="str">
            <v>Available on All KYC's</v>
          </cell>
          <cell r="U2" t="str">
            <v>Borrower Photo Available</v>
          </cell>
          <cell r="V2" t="str">
            <v>Available on Borrower &amp; Spouse/Nominee KYC</v>
          </cell>
          <cell r="Z2" t="str">
            <v>Loan Officer</v>
          </cell>
          <cell r="AA2" t="str">
            <v>Available</v>
          </cell>
          <cell r="AB2">
            <v>0</v>
          </cell>
          <cell r="AC2" t="str">
            <v>Misappropriation identified by the Internal Audit during the audit</v>
          </cell>
          <cell r="AG2" t="str">
            <v>BR3245</v>
          </cell>
        </row>
        <row r="3">
          <cell r="A3" t="str">
            <v>Request Raised but Approval Not Available</v>
          </cell>
          <cell r="B3" t="str">
            <v>Staff Pledge Not Performed</v>
          </cell>
          <cell r="C3" t="str">
            <v>CM - Borrower Absent</v>
          </cell>
          <cell r="D3" t="str">
            <v>Loan Card Available - Not Updated</v>
          </cell>
          <cell r="E3" t="str">
            <v>Joint Photo Available</v>
          </cell>
          <cell r="F3" t="str">
            <v>OD Borrower - 31 to 60 days</v>
          </cell>
          <cell r="G3" t="str">
            <v>Borrower Not Available at Home</v>
          </cell>
          <cell r="H3" t="str">
            <v>Loan Officer Trainee</v>
          </cell>
          <cell r="I3" t="str">
            <v>Attendance Not Tallied</v>
          </cell>
          <cell r="J3" t="str">
            <v>KYC-1 Number Not Tally</v>
          </cell>
          <cell r="K3" t="str">
            <v>KYC-1 Number Not Tally</v>
          </cell>
          <cell r="O3" t="str">
            <v>KYC Document Available - Tallied with Loan Document/FIMO</v>
          </cell>
          <cell r="P3" t="str">
            <v>Name Not Tallied - KYC Document to Loan Document/FIMO</v>
          </cell>
          <cell r="Q3" t="str">
            <v>Tallied - Bank Document to Loan Document/FIMO</v>
          </cell>
          <cell r="R3" t="str">
            <v>Bank A/c Number Not Tallied - Bank Document to Loan Document/FIMO</v>
          </cell>
          <cell r="S3" t="str">
            <v>Not Available on Loan Application Form (LAF)</v>
          </cell>
          <cell r="T3" t="str">
            <v>Not Available on KYC-1</v>
          </cell>
          <cell r="U3" t="str">
            <v>Joint Photo Available</v>
          </cell>
          <cell r="V3" t="str">
            <v>Not Available on Borrower KYC</v>
          </cell>
          <cell r="Z3" t="str">
            <v>Loan Officer Trainee</v>
          </cell>
          <cell r="AA3" t="str">
            <v>Absconding</v>
          </cell>
          <cell r="AB3">
            <v>1</v>
          </cell>
          <cell r="AC3" t="str">
            <v>Misappropriation / Frauds identified by the branch staff but not informed to the supervisor / HO</v>
          </cell>
          <cell r="AG3" t="str">
            <v>CHGL2181</v>
          </cell>
        </row>
        <row r="4">
          <cell r="A4" t="str">
            <v>AVP Approved - 50,000 to 2 Lakhs</v>
          </cell>
          <cell r="B4" t="str">
            <v>Borrower Pledge Not Performed</v>
          </cell>
          <cell r="C4" t="str">
            <v>CM - Borrower Migrated</v>
          </cell>
          <cell r="D4" t="str">
            <v>Loan Card Not Available</v>
          </cell>
          <cell r="E4" t="str">
            <v>Photo Not Available</v>
          </cell>
          <cell r="F4" t="str">
            <v>OD Borrower - 61 to 90 days</v>
          </cell>
          <cell r="G4" t="str">
            <v>Borrower Migrated</v>
          </cell>
          <cell r="H4" t="str">
            <v>Branch Manager</v>
          </cell>
          <cell r="I4" t="str">
            <v>Date &amp; Attendance Not Tallied</v>
          </cell>
          <cell r="J4" t="str">
            <v>KYC-1 Borrower Name Not Tally</v>
          </cell>
          <cell r="K4" t="str">
            <v>KYC-1 Borrower Name Not Tally</v>
          </cell>
          <cell r="O4" t="str">
            <v>Name Not Tallied - KYC Document to Loan Document</v>
          </cell>
          <cell r="P4" t="str">
            <v>KYC Number Not Tallied - KYC Document to Loan Document/FIMO</v>
          </cell>
          <cell r="Q4" t="str">
            <v>Bank A/c Number Not Tallied - Bank Document to Loan Document</v>
          </cell>
          <cell r="R4" t="str">
            <v>Bank Holder Name Not Tallied - Bank Document to Loan Document/FIMO</v>
          </cell>
          <cell r="S4" t="str">
            <v>Not Available on Group Insurance (CSI)</v>
          </cell>
          <cell r="T4" t="str">
            <v>Not Available on Spouse/Nominee KYC</v>
          </cell>
          <cell r="U4" t="str">
            <v>Photo Not Available</v>
          </cell>
          <cell r="V4" t="str">
            <v>Not Available on Spouse/Nominee KYC</v>
          </cell>
          <cell r="Z4" t="str">
            <v>Assistant Manager</v>
          </cell>
          <cell r="AA4" t="str">
            <v>Resigned-On Notice Period</v>
          </cell>
          <cell r="AB4">
            <v>2</v>
          </cell>
          <cell r="AC4" t="str">
            <v>Borrower Loan Misappropriation</v>
          </cell>
          <cell r="AG4" t="str">
            <v>CH2829</v>
          </cell>
        </row>
        <row r="5">
          <cell r="A5" t="str">
            <v>VP Approved - 2 to 5 Lakhs</v>
          </cell>
          <cell r="B5" t="str">
            <v>Staff &amp; Borrower Pledge Not Performed</v>
          </cell>
          <cell r="C5" t="str">
            <v>CM - Borrower Not Found</v>
          </cell>
          <cell r="D5" t="str">
            <v>Total OD Center - Loan Card Available - Updated</v>
          </cell>
          <cell r="F5" t="str">
            <v>OD Borrower - &gt;90 days</v>
          </cell>
          <cell r="G5" t="str">
            <v>Confirmed with Center Leader</v>
          </cell>
          <cell r="H5" t="str">
            <v>Branch Manager Trainee</v>
          </cell>
          <cell r="I5" t="str">
            <v>Safe Key Handed Over to Trainee Loan Officer</v>
          </cell>
          <cell r="J5" t="str">
            <v>KYC-1 Borrower Age Not Tally</v>
          </cell>
          <cell r="K5" t="str">
            <v>KYC-1 Borrower Age Not Tally</v>
          </cell>
          <cell r="O5" t="str">
            <v>Name Not Tallied - KYC Document to Loan Document/FIMO</v>
          </cell>
          <cell r="P5" t="str">
            <v>Age Not Tallied - KYC Document to Loan Document/FIMO</v>
          </cell>
          <cell r="Q5" t="str">
            <v>Bank A/c Number Not Tallied - Bank Document to Loan Document/FIMO</v>
          </cell>
          <cell r="R5" t="str">
            <v>Bank Name Not Tallied - Bank Document to Loan Document/FIMO</v>
          </cell>
          <cell r="S5" t="str">
            <v>Not Available on Accidental Insurance (AI)</v>
          </cell>
          <cell r="T5" t="str">
            <v>Not Available on All KYCs</v>
          </cell>
          <cell r="V5" t="str">
            <v>Not Available on Borrower &amp; Spouse/Nominee KYC</v>
          </cell>
          <cell r="Z5" t="str">
            <v>Associate</v>
          </cell>
          <cell r="AA5" t="str">
            <v>Resigned-Exited</v>
          </cell>
          <cell r="AB5">
            <v>3</v>
          </cell>
          <cell r="AC5" t="str">
            <v>Ring Leader Issues</v>
          </cell>
          <cell r="AG5" t="str">
            <v>CH2949</v>
          </cell>
        </row>
        <row r="6">
          <cell r="A6" t="str">
            <v>Sr. VP Approved - 5 to 10 Lakhs</v>
          </cell>
          <cell r="C6" t="str">
            <v>Field - Borrower Available</v>
          </cell>
          <cell r="D6" t="str">
            <v>Total OD Center - Loan Card Available - Not Updated</v>
          </cell>
          <cell r="F6" t="str">
            <v>New Loan</v>
          </cell>
          <cell r="G6" t="str">
            <v>Confirmed with Same Center Borrowers</v>
          </cell>
          <cell r="H6" t="str">
            <v>BQM</v>
          </cell>
          <cell r="I6" t="str">
            <v>Both the Safe Keys Handled by Single Staff</v>
          </cell>
          <cell r="J6" t="str">
            <v>KYC-1 Document Not Available - Digital KYC Available &amp; Tallied with Loan Document</v>
          </cell>
          <cell r="K6" t="str">
            <v>KYC-1 Document Not Available - Digital KYC Available &amp; Tallied with Loan Document/FIMO</v>
          </cell>
          <cell r="O6" t="str">
            <v>KYC Number Not Tallied - KYC Document to Loan Document</v>
          </cell>
          <cell r="P6" t="str">
            <v>KYC Document Not Available - Digital KYC Available &amp; Tallied with Loan Document/FIMO</v>
          </cell>
          <cell r="Q6" t="str">
            <v>Bank Holder Name Not Tallied - Bank Document to Loan Document</v>
          </cell>
          <cell r="R6" t="str">
            <v>Bank Document Not Available - Digital Bank Document Available &amp; Tallied with Loan Document/FIMO</v>
          </cell>
          <cell r="S6" t="str">
            <v>Not Available on Terms &amp; Conditions (T/C)</v>
          </cell>
          <cell r="Z6" t="str">
            <v>Associate Vice President</v>
          </cell>
          <cell r="AA6" t="str">
            <v>Terminated</v>
          </cell>
          <cell r="AB6">
            <v>4</v>
          </cell>
          <cell r="AC6" t="str">
            <v>Negative Area</v>
          </cell>
          <cell r="AG6" t="str">
            <v>CH2894</v>
          </cell>
        </row>
        <row r="7">
          <cell r="A7" t="str">
            <v>CBO Approved - Above 10 Lakhs</v>
          </cell>
          <cell r="C7" t="str">
            <v>Field - Borrower Not Available during Visit</v>
          </cell>
          <cell r="D7" t="str">
            <v>Total OD Center - Loan Card Not Available</v>
          </cell>
          <cell r="F7" t="str">
            <v>Pre-Close Loan</v>
          </cell>
          <cell r="G7" t="str">
            <v>Confirmed with Borrower Family (Borrower Not Available at Home)</v>
          </cell>
          <cell r="H7" t="str">
            <v>BQM Trainee</v>
          </cell>
          <cell r="I7" t="str">
            <v>Others (Specify in Remarks)</v>
          </cell>
          <cell r="J7" t="str">
            <v>KYC-1 Document Not Available - Digital KYC Available &amp; Tallied with Loan Document/FIMO</v>
          </cell>
          <cell r="K7" t="str">
            <v>KYC-1 Document Not Available - Digital KYC Available &amp; Not Tallied with Loan Document/FIMO (Specify in Column "U" with "/")</v>
          </cell>
          <cell r="O7" t="str">
            <v>KYC Number Not Tallied - KYC Document to Loan Document/FIMO</v>
          </cell>
          <cell r="P7" t="str">
            <v>KYC Document Not Available - Digital KYC Available &amp; Not Tallied with Loan Document/FIMO (Specify in Column "W" with "/")</v>
          </cell>
          <cell r="Q7" t="str">
            <v>Bank Holder Name Not Tallied - Bank Document to Loan Document/FIMO</v>
          </cell>
          <cell r="R7" t="str">
            <v>Bank Document Not Available - Digital Bank Document Available &amp; Not Tallied with Loan Document/FIMO (Specify in "Y" Column)</v>
          </cell>
          <cell r="S7" t="str">
            <v>Not Available on Acknowledgement of Loan Sanction (ALS)</v>
          </cell>
          <cell r="Z7" t="str">
            <v>Branch Quality Manager</v>
          </cell>
          <cell r="AA7" t="str">
            <v>Transferred</v>
          </cell>
          <cell r="AB7">
            <v>5</v>
          </cell>
          <cell r="AC7" t="str">
            <v>Commission taken by Branch Staff</v>
          </cell>
          <cell r="AG7" t="str">
            <v>CH2812</v>
          </cell>
        </row>
        <row r="8">
          <cell r="C8" t="str">
            <v>Field - Borrower Migrated</v>
          </cell>
          <cell r="D8" t="str">
            <v>Rescheduled Loan Card Not Available</v>
          </cell>
          <cell r="F8" t="str">
            <v>Collection</v>
          </cell>
          <cell r="G8" t="str">
            <v>Fake Borrower - Confirmed By Center Borrowers</v>
          </cell>
          <cell r="H8" t="str">
            <v>Cluster Manager</v>
          </cell>
          <cell r="J8" t="str">
            <v>KYC-1 Document Not Available - Digital KYC Available &amp; Not Tallied with Loan Document/FIMO (Specify in Column "U" with "/")</v>
          </cell>
          <cell r="K8" t="str">
            <v>KYC-1 Document &amp; Digital KYC Not Available</v>
          </cell>
          <cell r="O8" t="str">
            <v>Age Not Tallied - KYC Document to Loan Document</v>
          </cell>
          <cell r="P8" t="str">
            <v>KYC Document &amp; Digital KYC Not Available</v>
          </cell>
          <cell r="Q8" t="str">
            <v>Bank Name Not Tallied - Bank Document to Loan Document</v>
          </cell>
          <cell r="R8" t="str">
            <v>Bank Document &amp; Digital Bank Document Not Available</v>
          </cell>
          <cell r="S8" t="str">
            <v>Not Available on Loan Card (LC)</v>
          </cell>
          <cell r="Z8" t="str">
            <v>Branch Quality Manager Trainee</v>
          </cell>
          <cell r="AA8" t="str">
            <v>Promoted</v>
          </cell>
          <cell r="AB8">
            <v>6</v>
          </cell>
          <cell r="AC8" t="str">
            <v>Others (Mention in Observations)</v>
          </cell>
          <cell r="AG8" t="str">
            <v>CH2950</v>
          </cell>
        </row>
        <row r="9">
          <cell r="D9" t="str">
            <v>Loan Card Not Issued</v>
          </cell>
          <cell r="G9" t="str">
            <v>Staff Fraud (Provide details in FRT Annex)</v>
          </cell>
          <cell r="H9" t="str">
            <v>AVP</v>
          </cell>
          <cell r="J9" t="str">
            <v>KYC-1 Document Not Available - Digital KYC Available &amp; Not Tallied with Loan Document (Specify in Column "R" with "/")</v>
          </cell>
          <cell r="K9" t="str">
            <v>More than one Deviation (Specify in Column "U" with "/")</v>
          </cell>
          <cell r="O9" t="str">
            <v>Age Not Tallied - KYC Document to Loan Document/FIMO</v>
          </cell>
          <cell r="P9" t="str">
            <v>More than one Deviation (Specify in Column "W" with "/")</v>
          </cell>
          <cell r="Q9" t="str">
            <v>Bank Name Not Tallied - Bank Document to Loan Document/FIMO</v>
          </cell>
          <cell r="R9" t="str">
            <v>More than one Deviation (Specify in Column "Y" with "/")</v>
          </cell>
          <cell r="S9" t="str">
            <v>Not Available on LAF &amp; CSI</v>
          </cell>
          <cell r="Z9" t="str">
            <v>Branch Credit Manager</v>
          </cell>
          <cell r="AA9" t="str">
            <v>Suspended</v>
          </cell>
          <cell r="AB9">
            <v>7</v>
          </cell>
          <cell r="AG9" t="str">
            <v>CH2799</v>
          </cell>
        </row>
        <row r="10">
          <cell r="G10" t="str">
            <v>Borrower Fraud (Provide details in FRT Annex)</v>
          </cell>
          <cell r="H10" t="str">
            <v>CIA</v>
          </cell>
          <cell r="J10" t="str">
            <v>KYC-1 Document &amp; Digital KYC Not Available</v>
          </cell>
          <cell r="O10" t="str">
            <v>KYC Document Not Available - Digital KYC Available &amp; Tallied with Loan Document</v>
          </cell>
          <cell r="Q10" t="str">
            <v>Bank Document Not Available - Digital Bank Document Available &amp; Tallied with Loan Document</v>
          </cell>
          <cell r="S10" t="str">
            <v>Not Available on LAF &amp; AI</v>
          </cell>
          <cell r="Z10" t="str">
            <v>Branch Manager</v>
          </cell>
          <cell r="AA10" t="str">
            <v>Deputation</v>
          </cell>
          <cell r="AB10">
            <v>8</v>
          </cell>
          <cell r="AG10" t="str">
            <v>CH2675</v>
          </cell>
        </row>
        <row r="11">
          <cell r="H11" t="str">
            <v>ZIA</v>
          </cell>
          <cell r="J11" t="str">
            <v>More than one Deviation (Specify in Column "U" with "/")</v>
          </cell>
          <cell r="O11" t="str">
            <v>KYC Document Not Available - Digital KYC Available &amp; Tallied with Loan Document/FIMO</v>
          </cell>
          <cell r="Q11" t="str">
            <v>Bank Document Not Available - Digital Bank Document Available &amp; Tallied with Loan Document/FIMO</v>
          </cell>
          <cell r="S11" t="str">
            <v>Not Available on LAF &amp; T/C</v>
          </cell>
          <cell r="Z11" t="str">
            <v>Cluster Internal Auditor</v>
          </cell>
          <cell r="AA11" t="str">
            <v>Leave</v>
          </cell>
          <cell r="AB11">
            <v>9</v>
          </cell>
          <cell r="AG11" t="str">
            <v>CH2741</v>
          </cell>
        </row>
        <row r="12">
          <cell r="H12" t="str">
            <v>RHIA</v>
          </cell>
          <cell r="J12" t="str">
            <v>More than one Deviation (Specify in Column "R" with "/")</v>
          </cell>
          <cell r="O12" t="str">
            <v>KYC Document Not Available - Digital KYC Available &amp; Not Tallied with Loan Document (Specify in Column "R" with "/")</v>
          </cell>
          <cell r="Q12" t="str">
            <v>Bank Document Not Available - Digital Bank Document Available &amp; Not Tallied with Loan Document (Specify in "Z" Column)</v>
          </cell>
          <cell r="S12" t="str">
            <v>Not Available on LAF &amp; ALS</v>
          </cell>
          <cell r="Z12" t="str">
            <v>Cluster Manager</v>
          </cell>
          <cell r="AA12" t="str">
            <v>Others Specify in Remarks</v>
          </cell>
          <cell r="AB12">
            <v>10</v>
          </cell>
          <cell r="AG12" t="str">
            <v>CH2895</v>
          </cell>
        </row>
        <row r="13">
          <cell r="O13" t="str">
            <v>KYC Document Not Available - Digital KYC Available &amp; Not Tallied with Loan Document/FIMO (Specify in Column "W" with "/")</v>
          </cell>
          <cell r="Q13" t="str">
            <v>Bank Document Not Available - Digital Bank Document Available &amp; Not Tallied with Loan Document/FIMO (Specify in "Y" Column)</v>
          </cell>
          <cell r="S13" t="str">
            <v>Not Available on LAF &amp; LC</v>
          </cell>
          <cell r="Z13" t="str">
            <v>Credit Assistant</v>
          </cell>
          <cell r="AB13">
            <v>11</v>
          </cell>
          <cell r="AG13" t="str">
            <v>CH3011</v>
          </cell>
        </row>
        <row r="14">
          <cell r="O14" t="str">
            <v>KYC Document Not Available - Digital KYC Available &amp; Not Tallied with Loan Document/FIMO (Specify in Column "Z" with "/")</v>
          </cell>
          <cell r="Q14" t="str">
            <v>Bank Document Not Available - Digital Bank Document Available &amp; Not Tallied with Loan Document/FIMO (Specify in "AC" Column)</v>
          </cell>
          <cell r="S14" t="str">
            <v>Not Available on CSI &amp; AI</v>
          </cell>
          <cell r="Z14" t="str">
            <v>Credit Officer</v>
          </cell>
          <cell r="AB14">
            <v>12</v>
          </cell>
          <cell r="AG14" t="str">
            <v>CH3009</v>
          </cell>
        </row>
        <row r="15">
          <cell r="O15" t="str">
            <v>KYC Document &amp; Digital KYC Not Available</v>
          </cell>
          <cell r="Q15" t="str">
            <v>Bank Document &amp; Digital Bank Document Not Available</v>
          </cell>
          <cell r="S15" t="str">
            <v>Not Available on CSI &amp; T/C</v>
          </cell>
          <cell r="Z15" t="str">
            <v>Deputy Manager</v>
          </cell>
          <cell r="AB15">
            <v>13</v>
          </cell>
          <cell r="AG15" t="str">
            <v>CH2974</v>
          </cell>
        </row>
        <row r="16">
          <cell r="O16" t="str">
            <v>More than one Deviation (Specify in Column "Z" with "/")</v>
          </cell>
          <cell r="Q16" t="str">
            <v>More than one Deviation (Specify in Column "AC" with "/")</v>
          </cell>
          <cell r="S16" t="str">
            <v>Not Available on CSI &amp; ALS</v>
          </cell>
          <cell r="Z16" t="str">
            <v>Executive</v>
          </cell>
          <cell r="AB16">
            <v>14</v>
          </cell>
          <cell r="AG16" t="str">
            <v>CHGL0701</v>
          </cell>
        </row>
        <row r="17">
          <cell r="O17" t="str">
            <v>More than one Deviation (Specify in Column "W" with "/")</v>
          </cell>
          <cell r="Q17" t="str">
            <v>More than one Deviation (Specify in Column "Y" with "/")</v>
          </cell>
          <cell r="S17" t="str">
            <v>Not Available on CSI &amp; LC</v>
          </cell>
          <cell r="Z17" t="str">
            <v>Executive Trainee</v>
          </cell>
          <cell r="AB17">
            <v>15</v>
          </cell>
          <cell r="AG17" t="str">
            <v>CHGL2641</v>
          </cell>
        </row>
        <row r="18">
          <cell r="Q18" t="str">
            <v>More than one Deviation (Specify in Column "Z" with "/")</v>
          </cell>
          <cell r="S18" t="str">
            <v>Not Available on AI &amp; T/C</v>
          </cell>
          <cell r="Z18" t="str">
            <v>Executive-FICM</v>
          </cell>
          <cell r="AG18" t="str">
            <v>CH2744</v>
          </cell>
        </row>
        <row r="19">
          <cell r="S19" t="str">
            <v>Not Available on AI &amp; ALS</v>
          </cell>
          <cell r="Z19" t="str">
            <v>Manager</v>
          </cell>
          <cell r="AG19" t="str">
            <v>CHGL0403</v>
          </cell>
        </row>
        <row r="20">
          <cell r="S20" t="str">
            <v>Not Available on AI &amp; LC</v>
          </cell>
          <cell r="Z20" t="str">
            <v>Regional Head-IA</v>
          </cell>
          <cell r="AG20" t="str">
            <v>CH2666</v>
          </cell>
        </row>
        <row r="21">
          <cell r="S21" t="str">
            <v>Not Available on T/C &amp; ALS</v>
          </cell>
          <cell r="Z21" t="str">
            <v>Regional Manager</v>
          </cell>
          <cell r="AG21" t="str">
            <v>CH3101</v>
          </cell>
        </row>
        <row r="22">
          <cell r="S22" t="str">
            <v>Not Available on T/C &amp; LC</v>
          </cell>
          <cell r="Z22" t="str">
            <v>Senior Branch Manager</v>
          </cell>
          <cell r="AG22" t="str">
            <v>CHGL2180</v>
          </cell>
        </row>
        <row r="23">
          <cell r="S23" t="str">
            <v>Not Available on ALS &amp; LC</v>
          </cell>
          <cell r="Z23" t="str">
            <v>Senior Cluster Manager</v>
          </cell>
          <cell r="AG23" t="str">
            <v>CHGL0827</v>
          </cell>
        </row>
        <row r="24">
          <cell r="S24" t="str">
            <v>Not Available on LAF,CSI &amp; AI</v>
          </cell>
          <cell r="Z24" t="str">
            <v>Senior Credit Assistant</v>
          </cell>
          <cell r="AG24" t="str">
            <v>CHGL0480</v>
          </cell>
        </row>
        <row r="25">
          <cell r="S25" t="str">
            <v>Not Available on LAF,CSI &amp; T/C</v>
          </cell>
          <cell r="Z25" t="str">
            <v>Senior Credit Officer</v>
          </cell>
          <cell r="AG25" t="str">
            <v>CH2699</v>
          </cell>
        </row>
        <row r="26">
          <cell r="S26" t="str">
            <v>Not Available on LAF,CSI &amp; ALS</v>
          </cell>
          <cell r="Z26" t="str">
            <v>Senior Executive</v>
          </cell>
          <cell r="AG26" t="str">
            <v>CH2694</v>
          </cell>
        </row>
        <row r="27">
          <cell r="S27" t="str">
            <v>Not Available on LAF,CSI &amp; LC</v>
          </cell>
          <cell r="Z27" t="str">
            <v>Senior Manager</v>
          </cell>
          <cell r="AG27" t="str">
            <v>CHGL0505</v>
          </cell>
        </row>
        <row r="28">
          <cell r="S28" t="str">
            <v>Not Available on LAF,AI &amp; T/C</v>
          </cell>
          <cell r="Z28" t="str">
            <v>Senior Unit Manager</v>
          </cell>
          <cell r="AG28" t="str">
            <v>CHGL2047</v>
          </cell>
        </row>
        <row r="29">
          <cell r="S29" t="str">
            <v>Not Available on LAF,AI &amp; ALS</v>
          </cell>
          <cell r="Z29" t="str">
            <v>Senior Vice President</v>
          </cell>
          <cell r="AG29" t="str">
            <v>CH2698</v>
          </cell>
        </row>
        <row r="30">
          <cell r="S30" t="str">
            <v>Not Available on LAF,AI &amp; LC</v>
          </cell>
          <cell r="Z30" t="str">
            <v>State Manager-FICM</v>
          </cell>
          <cell r="AG30" t="str">
            <v>CH2888</v>
          </cell>
        </row>
        <row r="31">
          <cell r="S31" t="str">
            <v>Not Available on LAF,T/C &amp; ALS</v>
          </cell>
          <cell r="Z31" t="str">
            <v>Trainee Branch Manager</v>
          </cell>
          <cell r="AG31" t="str">
            <v>CHGL0418</v>
          </cell>
        </row>
        <row r="32">
          <cell r="S32" t="str">
            <v>Not Available on LAF,T/C &amp; LC</v>
          </cell>
          <cell r="Z32" t="str">
            <v>Trainee Cluster Manager</v>
          </cell>
          <cell r="AG32" t="str">
            <v>CHGL0697</v>
          </cell>
        </row>
        <row r="33">
          <cell r="S33" t="str">
            <v>Not Available on LAF,ALS &amp; LC</v>
          </cell>
          <cell r="Z33" t="str">
            <v>Trainee Credit Assistant</v>
          </cell>
          <cell r="AG33" t="str">
            <v>CHGL0400</v>
          </cell>
        </row>
        <row r="34">
          <cell r="S34" t="str">
            <v>Not Available on CSI,AI &amp; T/C</v>
          </cell>
          <cell r="Z34" t="str">
            <v>Trainee Credit Officer</v>
          </cell>
          <cell r="AG34" t="str">
            <v>CHGL2194</v>
          </cell>
        </row>
        <row r="35">
          <cell r="S35" t="str">
            <v>Not Available on CSI,AI &amp; ALS</v>
          </cell>
          <cell r="Z35" t="str">
            <v>Trainee Unit Manager</v>
          </cell>
          <cell r="AG35" t="str">
            <v>CHGL0766</v>
          </cell>
        </row>
        <row r="36">
          <cell r="S36" t="str">
            <v>Not Available on CSI,AI &amp; LC</v>
          </cell>
          <cell r="Z36" t="str">
            <v>Training Manager</v>
          </cell>
          <cell r="AG36" t="str">
            <v>CH2822</v>
          </cell>
        </row>
        <row r="37">
          <cell r="S37" t="str">
            <v>Not Available on CSI,T/C &amp; ALS</v>
          </cell>
          <cell r="Z37" t="str">
            <v>Unit Manager</v>
          </cell>
          <cell r="AG37" t="str">
            <v>CHGL0847</v>
          </cell>
        </row>
        <row r="38">
          <cell r="S38" t="str">
            <v>Not Available on CSI,T/C &amp; LC</v>
          </cell>
          <cell r="Z38" t="str">
            <v>Vice President</v>
          </cell>
          <cell r="AG38" t="str">
            <v>CH2870</v>
          </cell>
        </row>
        <row r="39">
          <cell r="S39" t="str">
            <v>Not Available on CSI,ALS &amp; LC</v>
          </cell>
          <cell r="Z39" t="str">
            <v>Zonal HR Executive</v>
          </cell>
          <cell r="AG39" t="str">
            <v>CHGL1918</v>
          </cell>
        </row>
        <row r="40">
          <cell r="S40" t="str">
            <v>Not Available on AI,T/C &amp; ALS</v>
          </cell>
          <cell r="Z40" t="str">
            <v>Zonal Internal Auditor</v>
          </cell>
          <cell r="AG40" t="str">
            <v>CH2900</v>
          </cell>
        </row>
        <row r="41">
          <cell r="S41" t="str">
            <v>Not Available on AI,T/C &amp; LC</v>
          </cell>
          <cell r="Z41" t="str">
            <v>Zonal Manager</v>
          </cell>
          <cell r="AG41" t="str">
            <v>CH2672</v>
          </cell>
        </row>
        <row r="42">
          <cell r="S42" t="str">
            <v>Not Available on T/C,ALS &amp; LC</v>
          </cell>
          <cell r="Z42" t="str">
            <v>Zonal Manager-FICM</v>
          </cell>
          <cell r="AG42" t="str">
            <v>CHGL2131</v>
          </cell>
        </row>
        <row r="43">
          <cell r="S43" t="str">
            <v>Not Available on LAF,CSI,AI &amp; T/C</v>
          </cell>
          <cell r="Z43" t="str">
            <v>Zonal Technical Assistant</v>
          </cell>
          <cell r="AG43" t="str">
            <v>CH2769</v>
          </cell>
        </row>
        <row r="44">
          <cell r="S44" t="str">
            <v>Not Available on LAF,CSI,AI &amp; ALS</v>
          </cell>
          <cell r="AG44" t="str">
            <v>CH2808</v>
          </cell>
        </row>
        <row r="45">
          <cell r="S45" t="str">
            <v>Not Available on LAF,CSI,AI &amp; LC</v>
          </cell>
          <cell r="AG45" t="str">
            <v>CH2745</v>
          </cell>
        </row>
        <row r="46">
          <cell r="S46" t="str">
            <v>Not Available on LAF,AI,T/C &amp; ALS</v>
          </cell>
          <cell r="AG46" t="str">
            <v>CHGL2137</v>
          </cell>
        </row>
        <row r="47">
          <cell r="S47" t="str">
            <v>Not Available on LAF,AI,T/C &amp; LC</v>
          </cell>
          <cell r="AG47" t="str">
            <v>CHGL2073</v>
          </cell>
        </row>
        <row r="48">
          <cell r="S48" t="str">
            <v>Not Available on LAF,T/C,ALS &amp; LC</v>
          </cell>
          <cell r="AG48" t="str">
            <v>CH2701</v>
          </cell>
        </row>
        <row r="49">
          <cell r="S49" t="str">
            <v>Not Available on CSI,AI,T/C &amp; ALS</v>
          </cell>
          <cell r="AG49" t="str">
            <v>CH2908</v>
          </cell>
        </row>
        <row r="50">
          <cell r="S50" t="str">
            <v>Not Available on CSI,AI,T/C &amp; LC</v>
          </cell>
          <cell r="AG50" t="str">
            <v>CHGL2398</v>
          </cell>
        </row>
        <row r="51">
          <cell r="S51" t="str">
            <v>Not Available on CSI,T/C,ALS &amp; LC</v>
          </cell>
          <cell r="AG51" t="str">
            <v>CH2676</v>
          </cell>
        </row>
        <row r="52">
          <cell r="S52" t="str">
            <v>Not Available on AI,T/C,ALS &amp; LC</v>
          </cell>
          <cell r="AG52" t="str">
            <v>CH2688</v>
          </cell>
        </row>
        <row r="53">
          <cell r="S53" t="str">
            <v>Not Available on LAF,CSI,AI,T/C &amp; ALS</v>
          </cell>
          <cell r="AG53" t="str">
            <v>CH2726</v>
          </cell>
        </row>
        <row r="54">
          <cell r="S54" t="str">
            <v>Not Available on LAF,CSI,AI,T/C &amp; LC</v>
          </cell>
          <cell r="AG54" t="str">
            <v>CH2677</v>
          </cell>
        </row>
        <row r="55">
          <cell r="S55" t="str">
            <v>Not Available on CSI,AI,T/C,ALS &amp; LC</v>
          </cell>
          <cell r="AG55" t="str">
            <v>CHGL0903</v>
          </cell>
        </row>
        <row r="56">
          <cell r="S56" t="str">
            <v>Not Available on Total Loan Document</v>
          </cell>
          <cell r="AG56" t="str">
            <v>CH2770</v>
          </cell>
        </row>
        <row r="57">
          <cell r="AG57" t="str">
            <v>CHGL0611</v>
          </cell>
        </row>
        <row r="58">
          <cell r="AG58" t="str">
            <v>CHGL0781</v>
          </cell>
        </row>
        <row r="59">
          <cell r="AG59" t="str">
            <v>CH2737</v>
          </cell>
        </row>
        <row r="60">
          <cell r="AG60" t="str">
            <v>CHGL2046</v>
          </cell>
        </row>
        <row r="61">
          <cell r="AG61" t="str">
            <v>CHGL2136</v>
          </cell>
        </row>
        <row r="62">
          <cell r="AG62" t="str">
            <v>CH2889</v>
          </cell>
        </row>
        <row r="63">
          <cell r="AG63" t="str">
            <v>CHGL2244</v>
          </cell>
        </row>
        <row r="64">
          <cell r="AG64" t="str">
            <v>CHGL0416</v>
          </cell>
        </row>
        <row r="65">
          <cell r="AG65" t="str">
            <v>CH2972</v>
          </cell>
        </row>
        <row r="66">
          <cell r="AG66" t="str">
            <v>CHGL0402</v>
          </cell>
        </row>
        <row r="67">
          <cell r="AG67" t="str">
            <v>CH2746</v>
          </cell>
        </row>
        <row r="68">
          <cell r="AG68" t="str">
            <v>CHGL2138</v>
          </cell>
        </row>
        <row r="69">
          <cell r="AG69" t="str">
            <v>CHGL2614</v>
          </cell>
        </row>
        <row r="70">
          <cell r="AG70" t="str">
            <v>CH2887</v>
          </cell>
        </row>
        <row r="71">
          <cell r="AG71" t="str">
            <v>CHGL2074</v>
          </cell>
        </row>
        <row r="72">
          <cell r="AG72" t="str">
            <v>CHGL0504</v>
          </cell>
        </row>
        <row r="73">
          <cell r="AG73" t="str">
            <v>CHGL0846</v>
          </cell>
        </row>
        <row r="74">
          <cell r="AG74" t="str">
            <v>JH3201</v>
          </cell>
        </row>
        <row r="75">
          <cell r="AG75" t="str">
            <v>JH1057</v>
          </cell>
        </row>
        <row r="76">
          <cell r="AG76" t="str">
            <v>JH2703</v>
          </cell>
        </row>
        <row r="77">
          <cell r="AG77" t="str">
            <v>JH2674</v>
          </cell>
        </row>
        <row r="78">
          <cell r="AG78" t="str">
            <v>JHGL2627</v>
          </cell>
        </row>
        <row r="79">
          <cell r="AG79" t="str">
            <v>JH2990</v>
          </cell>
        </row>
        <row r="80">
          <cell r="AG80" t="str">
            <v>JHGL2624</v>
          </cell>
        </row>
        <row r="81">
          <cell r="AG81" t="str">
            <v>JHGL2045</v>
          </cell>
        </row>
        <row r="82">
          <cell r="AG82" t="str">
            <v>JH2998</v>
          </cell>
        </row>
        <row r="83">
          <cell r="AG83" t="str">
            <v>JH2717</v>
          </cell>
        </row>
        <row r="84">
          <cell r="AG84" t="str">
            <v>JHGL2124</v>
          </cell>
        </row>
        <row r="85">
          <cell r="AG85" t="str">
            <v>JHGL2625</v>
          </cell>
        </row>
        <row r="86">
          <cell r="AG86" t="str">
            <v>JH2929</v>
          </cell>
        </row>
        <row r="87">
          <cell r="AG87" t="str">
            <v>JHGL2636</v>
          </cell>
        </row>
        <row r="88">
          <cell r="AG88" t="str">
            <v>JH3532</v>
          </cell>
        </row>
        <row r="89">
          <cell r="AG89" t="str">
            <v>JH2668</v>
          </cell>
        </row>
        <row r="90">
          <cell r="AG90" t="str">
            <v>JHGL2111</v>
          </cell>
        </row>
        <row r="91">
          <cell r="AG91" t="str">
            <v>JHGL2112</v>
          </cell>
        </row>
        <row r="92">
          <cell r="AG92" t="str">
            <v>JH3100</v>
          </cell>
        </row>
        <row r="93">
          <cell r="AG93" t="str">
            <v>JH2660</v>
          </cell>
        </row>
        <row r="94">
          <cell r="AG94" t="str">
            <v>JH2993</v>
          </cell>
        </row>
        <row r="95">
          <cell r="AG95" t="str">
            <v>JH2679</v>
          </cell>
        </row>
        <row r="96">
          <cell r="AG96" t="str">
            <v>JH3052</v>
          </cell>
        </row>
        <row r="97">
          <cell r="AG97" t="str">
            <v>JH2720</v>
          </cell>
        </row>
        <row r="98">
          <cell r="AG98" t="str">
            <v>JH2997</v>
          </cell>
        </row>
        <row r="99">
          <cell r="AG99" t="str">
            <v>JHGL1715</v>
          </cell>
        </row>
        <row r="100">
          <cell r="AG100" t="str">
            <v>JHGL1772</v>
          </cell>
        </row>
        <row r="101">
          <cell r="AG101" t="str">
            <v>JH2659</v>
          </cell>
        </row>
        <row r="102">
          <cell r="AG102" t="str">
            <v>JH2729</v>
          </cell>
        </row>
        <row r="103">
          <cell r="AG103" t="str">
            <v>JH3097</v>
          </cell>
        </row>
        <row r="104">
          <cell r="AG104" t="str">
            <v>JH2680</v>
          </cell>
        </row>
        <row r="105">
          <cell r="AG105" t="str">
            <v>JH2867</v>
          </cell>
        </row>
        <row r="106">
          <cell r="AG106" t="str">
            <v>JH3471</v>
          </cell>
        </row>
        <row r="107">
          <cell r="AG107" t="str">
            <v>JH2707</v>
          </cell>
        </row>
        <row r="108">
          <cell r="AG108" t="str">
            <v>JH2646</v>
          </cell>
        </row>
        <row r="109">
          <cell r="AG109" t="str">
            <v>JH2678</v>
          </cell>
        </row>
        <row r="110">
          <cell r="AG110" t="str">
            <v>JHGL1386</v>
          </cell>
        </row>
        <row r="111">
          <cell r="AG111" t="str">
            <v>JH3064</v>
          </cell>
        </row>
        <row r="112">
          <cell r="AG112" t="str">
            <v>JHGL1191</v>
          </cell>
        </row>
        <row r="113">
          <cell r="AG113" t="str">
            <v>JH3531</v>
          </cell>
        </row>
        <row r="114">
          <cell r="AG114" t="str">
            <v>JH2665</v>
          </cell>
        </row>
        <row r="115">
          <cell r="AG115" t="str">
            <v>JH3066</v>
          </cell>
        </row>
        <row r="116">
          <cell r="AG116" t="str">
            <v>JH3360</v>
          </cell>
        </row>
        <row r="117">
          <cell r="AG117" t="str">
            <v>JH3088</v>
          </cell>
        </row>
        <row r="118">
          <cell r="AG118" t="str">
            <v>JH2928</v>
          </cell>
        </row>
        <row r="119">
          <cell r="AG119" t="str">
            <v>JH3234</v>
          </cell>
        </row>
        <row r="120">
          <cell r="AG120" t="str">
            <v>JH2723</v>
          </cell>
        </row>
        <row r="121">
          <cell r="AG121" t="str">
            <v>JH2700</v>
          </cell>
        </row>
        <row r="122">
          <cell r="AG122" t="str">
            <v>JH2681</v>
          </cell>
        </row>
        <row r="123">
          <cell r="AG123" t="str">
            <v>JH2921</v>
          </cell>
        </row>
        <row r="124">
          <cell r="AG124" t="str">
            <v>ORGL0291</v>
          </cell>
        </row>
        <row r="125">
          <cell r="AG125" t="str">
            <v>ORGL1088</v>
          </cell>
        </row>
        <row r="126">
          <cell r="AG126" t="str">
            <v>OR2751</v>
          </cell>
        </row>
        <row r="127">
          <cell r="AG127" t="str">
            <v>ORGL1452</v>
          </cell>
        </row>
        <row r="128">
          <cell r="AG128" t="str">
            <v>OR2713</v>
          </cell>
        </row>
        <row r="129">
          <cell r="AG129" t="str">
            <v>ORGL0574</v>
          </cell>
        </row>
        <row r="130">
          <cell r="AG130" t="str">
            <v>ORGL0399</v>
          </cell>
        </row>
        <row r="131">
          <cell r="AG131" t="str">
            <v>OR2682</v>
          </cell>
        </row>
        <row r="132">
          <cell r="AG132" t="str">
            <v>ORGL0685</v>
          </cell>
        </row>
        <row r="133">
          <cell r="AG133" t="str">
            <v>OR2956</v>
          </cell>
        </row>
        <row r="134">
          <cell r="AG134" t="str">
            <v>OR3106</v>
          </cell>
        </row>
        <row r="135">
          <cell r="AG135" t="str">
            <v>ORGL0628</v>
          </cell>
        </row>
        <row r="136">
          <cell r="AG136" t="str">
            <v>OR2791</v>
          </cell>
        </row>
        <row r="137">
          <cell r="AG137" t="str">
            <v>ORGL0439</v>
          </cell>
        </row>
        <row r="138">
          <cell r="AG138" t="str">
            <v>OR2790</v>
          </cell>
        </row>
        <row r="139">
          <cell r="AG139" t="str">
            <v>ORGL0329</v>
          </cell>
        </row>
        <row r="140">
          <cell r="AG140" t="str">
            <v>OR2727</v>
          </cell>
        </row>
        <row r="141">
          <cell r="AG141" t="str">
            <v>OR2686</v>
          </cell>
        </row>
        <row r="142">
          <cell r="AG142" t="str">
            <v>OR2939</v>
          </cell>
        </row>
        <row r="143">
          <cell r="AG143" t="str">
            <v>ORGL0424</v>
          </cell>
        </row>
        <row r="144">
          <cell r="AG144" t="str">
            <v>ORGL0783</v>
          </cell>
        </row>
        <row r="145">
          <cell r="AG145" t="str">
            <v>OR2814</v>
          </cell>
        </row>
        <row r="146">
          <cell r="AG146" t="str">
            <v>OR2917</v>
          </cell>
        </row>
        <row r="147">
          <cell r="AG147" t="str">
            <v>OR2663</v>
          </cell>
        </row>
        <row r="148">
          <cell r="AG148" t="str">
            <v>ORGL0782</v>
          </cell>
        </row>
        <row r="149">
          <cell r="AG149" t="str">
            <v>ORGL1517</v>
          </cell>
        </row>
        <row r="150">
          <cell r="AG150" t="str">
            <v>ORGL0235</v>
          </cell>
        </row>
        <row r="151">
          <cell r="AG151" t="str">
            <v>ORGL0234</v>
          </cell>
        </row>
        <row r="152">
          <cell r="AG152" t="str">
            <v>OR2687</v>
          </cell>
        </row>
        <row r="153">
          <cell r="AG153" t="str">
            <v>OR2781</v>
          </cell>
        </row>
        <row r="154">
          <cell r="AG154" t="str">
            <v>OR2661</v>
          </cell>
        </row>
        <row r="155">
          <cell r="AG155" t="str">
            <v>ORGL0600</v>
          </cell>
        </row>
        <row r="156">
          <cell r="AG156" t="str">
            <v>OR2759</v>
          </cell>
        </row>
        <row r="157">
          <cell r="AG157" t="str">
            <v>ORGL0541</v>
          </cell>
        </row>
        <row r="158">
          <cell r="AG158" t="str">
            <v>OR3103</v>
          </cell>
        </row>
        <row r="159">
          <cell r="AG159" t="str">
            <v>OR1176</v>
          </cell>
        </row>
        <row r="160">
          <cell r="AG160" t="str">
            <v>ORGL0557</v>
          </cell>
        </row>
        <row r="161">
          <cell r="AG161" t="str">
            <v>OR2732</v>
          </cell>
        </row>
        <row r="162">
          <cell r="AG162" t="str">
            <v>ORGL0542</v>
          </cell>
        </row>
        <row r="163">
          <cell r="AG163" t="str">
            <v>ORGL1447</v>
          </cell>
        </row>
        <row r="164">
          <cell r="AG164" t="str">
            <v>OR2857</v>
          </cell>
        </row>
        <row r="165">
          <cell r="AG165" t="str">
            <v>ORGL0584</v>
          </cell>
        </row>
        <row r="166">
          <cell r="AG166" t="str">
            <v>OR3111</v>
          </cell>
        </row>
        <row r="167">
          <cell r="AG167" t="str">
            <v>ORGL2635</v>
          </cell>
        </row>
        <row r="168">
          <cell r="AG168" t="str">
            <v>OR2883</v>
          </cell>
        </row>
        <row r="169">
          <cell r="AG169" t="str">
            <v>ORGL1564</v>
          </cell>
        </row>
        <row r="170">
          <cell r="AG170" t="str">
            <v>OR2704</v>
          </cell>
        </row>
        <row r="171">
          <cell r="AG171" t="str">
            <v>OR2916</v>
          </cell>
        </row>
        <row r="172">
          <cell r="AG172" t="str">
            <v>OR3107</v>
          </cell>
        </row>
        <row r="173">
          <cell r="AG173" t="str">
            <v>ORGL1448</v>
          </cell>
        </row>
        <row r="174">
          <cell r="AG174" t="str">
            <v>ORGL0686</v>
          </cell>
        </row>
        <row r="175">
          <cell r="AG175" t="str">
            <v>OR0851</v>
          </cell>
        </row>
        <row r="176">
          <cell r="AG176" t="str">
            <v>OR2655</v>
          </cell>
        </row>
        <row r="177">
          <cell r="AG177" t="str">
            <v>ORGL0463</v>
          </cell>
        </row>
        <row r="178">
          <cell r="AG178" t="str">
            <v>ORGL1008</v>
          </cell>
        </row>
        <row r="179">
          <cell r="AG179" t="str">
            <v>OR3108</v>
          </cell>
        </row>
        <row r="180">
          <cell r="AG180" t="str">
            <v>OR2706</v>
          </cell>
        </row>
        <row r="181">
          <cell r="AG181" t="str">
            <v>OR1616</v>
          </cell>
        </row>
        <row r="182">
          <cell r="AG182" t="str">
            <v>OR2758</v>
          </cell>
        </row>
        <row r="183">
          <cell r="AG183" t="str">
            <v>ORGL2631</v>
          </cell>
        </row>
        <row r="184">
          <cell r="AG184" t="str">
            <v>OR2992</v>
          </cell>
        </row>
        <row r="185">
          <cell r="AG185" t="str">
            <v>ORGL0949</v>
          </cell>
        </row>
        <row r="186">
          <cell r="AG186" t="str">
            <v>ORGL0594</v>
          </cell>
        </row>
        <row r="187">
          <cell r="AG187" t="str">
            <v>ORGL1002</v>
          </cell>
        </row>
        <row r="188">
          <cell r="AG188" t="str">
            <v>OR3109</v>
          </cell>
        </row>
        <row r="189">
          <cell r="AG189" t="str">
            <v>ORGL0917</v>
          </cell>
        </row>
        <row r="190">
          <cell r="AG190" t="str">
            <v>OR3110</v>
          </cell>
        </row>
        <row r="191">
          <cell r="AG191" t="str">
            <v>OR3105</v>
          </cell>
        </row>
        <row r="192">
          <cell r="AG192" t="str">
            <v>ORGL1009</v>
          </cell>
        </row>
        <row r="193">
          <cell r="AG193" t="str">
            <v>ORGL0398</v>
          </cell>
        </row>
        <row r="194">
          <cell r="AG194" t="str">
            <v>OR2763</v>
          </cell>
        </row>
        <row r="195">
          <cell r="AG195" t="str">
            <v>ORGL1187</v>
          </cell>
        </row>
        <row r="196">
          <cell r="AG196" t="str">
            <v>ORGL2615</v>
          </cell>
        </row>
        <row r="197">
          <cell r="AG197" t="str">
            <v>ORGL0544</v>
          </cell>
        </row>
        <row r="198">
          <cell r="AG198" t="str">
            <v>ORGL2211</v>
          </cell>
        </row>
        <row r="199">
          <cell r="AG199" t="str">
            <v>OR3007</v>
          </cell>
        </row>
        <row r="200">
          <cell r="AG200" t="str">
            <v>OR2673</v>
          </cell>
        </row>
        <row r="201">
          <cell r="AG201" t="str">
            <v>OR0378</v>
          </cell>
        </row>
        <row r="202">
          <cell r="AG202" t="str">
            <v>OR0636</v>
          </cell>
        </row>
        <row r="203">
          <cell r="AG203" t="str">
            <v>OR2714</v>
          </cell>
        </row>
        <row r="204">
          <cell r="AG204" t="str">
            <v>OR3842</v>
          </cell>
        </row>
        <row r="205">
          <cell r="AG205" t="str">
            <v>ORGL0397</v>
          </cell>
        </row>
        <row r="206">
          <cell r="AG206" t="str">
            <v>OR3249</v>
          </cell>
        </row>
        <row r="207">
          <cell r="AG207" t="str">
            <v>ORGL1186</v>
          </cell>
        </row>
        <row r="208">
          <cell r="AG208" t="str">
            <v>OR2877</v>
          </cell>
        </row>
        <row r="209">
          <cell r="AG209" t="str">
            <v>ORGL0376</v>
          </cell>
        </row>
        <row r="210">
          <cell r="AG210" t="str">
            <v>ORGL0637</v>
          </cell>
        </row>
        <row r="211">
          <cell r="AG211" t="str">
            <v>ORGL0333</v>
          </cell>
        </row>
        <row r="212">
          <cell r="AG212" t="str">
            <v>OR0534</v>
          </cell>
        </row>
        <row r="213">
          <cell r="AG213" t="str">
            <v>ORGL1333</v>
          </cell>
        </row>
        <row r="214">
          <cell r="AG214" t="str">
            <v>OR2766</v>
          </cell>
        </row>
        <row r="215">
          <cell r="AG215" t="str">
            <v>OR3130</v>
          </cell>
        </row>
        <row r="216">
          <cell r="AG216" t="str">
            <v>OR2913</v>
          </cell>
        </row>
        <row r="217">
          <cell r="AG217" t="str">
            <v>OR2669</v>
          </cell>
        </row>
        <row r="218">
          <cell r="AG218" t="str">
            <v>OR1719</v>
          </cell>
        </row>
        <row r="219">
          <cell r="AG219" t="str">
            <v>ORGL0429</v>
          </cell>
        </row>
        <row r="220">
          <cell r="AG220" t="str">
            <v>ORGL0332</v>
          </cell>
        </row>
        <row r="221">
          <cell r="AG221" t="str">
            <v>ORGL0837</v>
          </cell>
        </row>
        <row r="222">
          <cell r="AG222" t="str">
            <v>OR1334</v>
          </cell>
        </row>
        <row r="223">
          <cell r="AG223" t="str">
            <v>ORGL0328</v>
          </cell>
        </row>
        <row r="224">
          <cell r="AG224" t="str">
            <v>ORGL0413</v>
          </cell>
        </row>
        <row r="225">
          <cell r="AG225" t="str">
            <v>OR3116</v>
          </cell>
        </row>
        <row r="226">
          <cell r="AG226" t="str">
            <v>ORGL1040</v>
          </cell>
        </row>
        <row r="227">
          <cell r="AG227" t="str">
            <v>OR2909</v>
          </cell>
        </row>
        <row r="228">
          <cell r="AG228" t="str">
            <v>OR2831</v>
          </cell>
        </row>
        <row r="229">
          <cell r="AG229" t="str">
            <v>ORGL1842</v>
          </cell>
        </row>
        <row r="230">
          <cell r="AG230" t="str">
            <v>ORGL0396</v>
          </cell>
        </row>
        <row r="231">
          <cell r="AG231" t="str">
            <v>ORGL1329</v>
          </cell>
        </row>
        <row r="232">
          <cell r="AG232" t="str">
            <v>OR3255</v>
          </cell>
        </row>
        <row r="233">
          <cell r="AG233" t="str">
            <v>OR2915</v>
          </cell>
        </row>
        <row r="234">
          <cell r="AG234" t="str">
            <v>OR2733</v>
          </cell>
        </row>
        <row r="235">
          <cell r="AG235" t="str">
            <v>ORGL1717</v>
          </cell>
        </row>
        <row r="236">
          <cell r="AG236" t="str">
            <v>OR3104</v>
          </cell>
        </row>
        <row r="237">
          <cell r="AG237" t="str">
            <v>OR2914</v>
          </cell>
        </row>
        <row r="238">
          <cell r="AG238" t="str">
            <v>OR2709</v>
          </cell>
        </row>
        <row r="239">
          <cell r="AG239" t="str">
            <v>ORGL0412</v>
          </cell>
        </row>
        <row r="240">
          <cell r="AG240" t="str">
            <v>ORGL0687</v>
          </cell>
        </row>
        <row r="241">
          <cell r="AG241" t="str">
            <v>ORGL0849</v>
          </cell>
        </row>
        <row r="242">
          <cell r="AG242" t="str">
            <v>OR2878</v>
          </cell>
        </row>
        <row r="243">
          <cell r="AG243" t="str">
            <v>ORGL0635</v>
          </cell>
        </row>
        <row r="244">
          <cell r="AG244" t="str">
            <v>ORGL0821</v>
          </cell>
        </row>
        <row r="245">
          <cell r="AG245" t="str">
            <v>OR2670</v>
          </cell>
        </row>
        <row r="246">
          <cell r="AG246" t="str">
            <v>ORGL0558</v>
          </cell>
        </row>
        <row r="247">
          <cell r="AG247" t="str">
            <v>ORGL1105</v>
          </cell>
        </row>
        <row r="248">
          <cell r="AG248" t="str">
            <v>OR2750</v>
          </cell>
        </row>
        <row r="249">
          <cell r="AG249" t="str">
            <v>ORGL2630</v>
          </cell>
        </row>
        <row r="250">
          <cell r="AG250" t="str">
            <v>ORGL1733</v>
          </cell>
        </row>
        <row r="251">
          <cell r="AG251" t="str">
            <v>OR2761</v>
          </cell>
        </row>
        <row r="252">
          <cell r="AG252" t="str">
            <v>ORGL0666</v>
          </cell>
        </row>
        <row r="253">
          <cell r="AG253" t="str">
            <v>OR2782</v>
          </cell>
        </row>
        <row r="254">
          <cell r="AG254" t="str">
            <v>ORGL0543</v>
          </cell>
        </row>
        <row r="255">
          <cell r="AG255" t="str">
            <v>ORGL0838</v>
          </cell>
        </row>
        <row r="256">
          <cell r="AG256" t="str">
            <v>ORGL0601</v>
          </cell>
        </row>
        <row r="257">
          <cell r="AG257" t="str">
            <v>ORGL1010</v>
          </cell>
        </row>
        <row r="258">
          <cell r="AG258" t="str">
            <v>ORGL2212</v>
          </cell>
        </row>
        <row r="259">
          <cell r="AG259" t="str">
            <v>ORGL1011</v>
          </cell>
        </row>
        <row r="260">
          <cell r="AG260" t="str">
            <v>OR1444</v>
          </cell>
        </row>
        <row r="261">
          <cell r="AG261" t="str">
            <v>OR1192</v>
          </cell>
        </row>
        <row r="262">
          <cell r="AG262" t="str">
            <v>OR2629</v>
          </cell>
        </row>
        <row r="263">
          <cell r="AG263" t="str">
            <v>OR2805</v>
          </cell>
        </row>
        <row r="264">
          <cell r="AG264" t="str">
            <v>ORGL0707</v>
          </cell>
        </row>
        <row r="265">
          <cell r="AG265" t="str">
            <v>ORGL0735</v>
          </cell>
        </row>
        <row r="266">
          <cell r="AG266" t="str">
            <v>OR2760</v>
          </cell>
        </row>
        <row r="267">
          <cell r="AG267" t="str">
            <v>ORGL0561</v>
          </cell>
        </row>
        <row r="268">
          <cell r="AG268" t="str">
            <v>ORGL2632</v>
          </cell>
        </row>
        <row r="269">
          <cell r="AG269" t="str">
            <v>OR3219</v>
          </cell>
        </row>
        <row r="270">
          <cell r="AG270" t="str">
            <v>ORGL0464</v>
          </cell>
        </row>
        <row r="271">
          <cell r="AG271" t="str">
            <v>OR2736</v>
          </cell>
        </row>
        <row r="272">
          <cell r="AG272" t="str">
            <v>ORGL0560</v>
          </cell>
        </row>
        <row r="273">
          <cell r="AG273" t="str">
            <v>ORGL1104</v>
          </cell>
        </row>
        <row r="274">
          <cell r="AG274" t="str">
            <v>ORGL2640</v>
          </cell>
        </row>
        <row r="275">
          <cell r="AG275" t="str">
            <v>ORGL0734</v>
          </cell>
        </row>
        <row r="276">
          <cell r="AG276" t="str">
            <v>ORGL0563</v>
          </cell>
        </row>
        <row r="277">
          <cell r="AG277" t="str">
            <v>ORGL2626</v>
          </cell>
        </row>
        <row r="278">
          <cell r="AG278" t="str">
            <v>ORGL0848</v>
          </cell>
        </row>
        <row r="279">
          <cell r="AG279" t="str">
            <v>OR2757</v>
          </cell>
        </row>
        <row r="280">
          <cell r="AG280" t="str">
            <v>ORGL0784</v>
          </cell>
        </row>
        <row r="281">
          <cell r="AG281" t="str">
            <v>UP2938</v>
          </cell>
        </row>
        <row r="282">
          <cell r="AG282" t="str">
            <v>UP2952</v>
          </cell>
        </row>
        <row r="283">
          <cell r="AG283" t="str">
            <v>UP2841</v>
          </cell>
        </row>
        <row r="284">
          <cell r="AG284" t="str">
            <v>UP2856</v>
          </cell>
        </row>
        <row r="285">
          <cell r="AG285" t="str">
            <v>WB3716</v>
          </cell>
        </row>
        <row r="286">
          <cell r="AG286" t="str">
            <v>WB3822</v>
          </cell>
        </row>
        <row r="287">
          <cell r="AG287" t="str">
            <v>WB3713</v>
          </cell>
        </row>
        <row r="288">
          <cell r="AG288" t="str">
            <v>WB3808</v>
          </cell>
        </row>
        <row r="289">
          <cell r="AG289" t="str">
            <v>WB3799</v>
          </cell>
        </row>
        <row r="290">
          <cell r="AG290" t="str">
            <v>WB3814</v>
          </cell>
        </row>
        <row r="291">
          <cell r="AG291" t="str">
            <v>WB3805</v>
          </cell>
        </row>
        <row r="292">
          <cell r="AG292" t="str">
            <v>WB3641</v>
          </cell>
        </row>
        <row r="293">
          <cell r="AG293" t="str">
            <v>WB3815</v>
          </cell>
        </row>
        <row r="294">
          <cell r="AG294" t="str">
            <v>WB3804</v>
          </cell>
        </row>
        <row r="295">
          <cell r="AG295" t="str">
            <v>WB3807</v>
          </cell>
        </row>
        <row r="296">
          <cell r="AG296" t="str">
            <v>WB3798</v>
          </cell>
        </row>
        <row r="297">
          <cell r="AG297" t="str">
            <v>WB3534</v>
          </cell>
        </row>
        <row r="298">
          <cell r="AG298" t="str">
            <v>WB3825</v>
          </cell>
        </row>
        <row r="299">
          <cell r="AG299" t="str">
            <v>WB3800</v>
          </cell>
        </row>
        <row r="300">
          <cell r="AG300" t="str">
            <v>WB3538</v>
          </cell>
        </row>
        <row r="301">
          <cell r="AG301" t="str">
            <v>WB3640</v>
          </cell>
        </row>
        <row r="302">
          <cell r="AG302" t="str">
            <v>WB3715</v>
          </cell>
        </row>
        <row r="303">
          <cell r="AG303" t="str">
            <v>WB3801</v>
          </cell>
        </row>
        <row r="304">
          <cell r="AG304" t="str">
            <v>WB2797</v>
          </cell>
        </row>
        <row r="305">
          <cell r="AG305" t="str">
            <v>WB3018</v>
          </cell>
        </row>
        <row r="306">
          <cell r="AG306" t="str">
            <v>WB3019</v>
          </cell>
        </row>
        <row r="307">
          <cell r="AG307" t="str">
            <v>WB3821</v>
          </cell>
        </row>
        <row r="308">
          <cell r="AG308" t="str">
            <v>WB3824</v>
          </cell>
        </row>
        <row r="309">
          <cell r="AG309" t="str">
            <v>WB3823</v>
          </cell>
        </row>
        <row r="310">
          <cell r="AG310" t="str">
            <v>WB3712</v>
          </cell>
        </row>
        <row r="311">
          <cell r="AG311" t="str">
            <v>WB3802</v>
          </cell>
        </row>
        <row r="312">
          <cell r="AG312" t="str">
            <v>WB3816</v>
          </cell>
        </row>
        <row r="313">
          <cell r="AG313" t="str">
            <v>WB3836</v>
          </cell>
        </row>
        <row r="314">
          <cell r="AG314" t="str">
            <v>WB3837</v>
          </cell>
        </row>
        <row r="315">
          <cell r="AG315" t="str">
            <v>WB3838</v>
          </cell>
        </row>
        <row r="316">
          <cell r="AG316" t="str">
            <v>WB3722</v>
          </cell>
        </row>
        <row r="317">
          <cell r="AG317" t="str">
            <v>WB3721</v>
          </cell>
        </row>
        <row r="318">
          <cell r="AG318" t="str">
            <v>WB3717</v>
          </cell>
        </row>
        <row r="319">
          <cell r="AG319" t="str">
            <v>WB3813</v>
          </cell>
        </row>
        <row r="320">
          <cell r="AG320" t="str">
            <v>WB3806</v>
          </cell>
        </row>
        <row r="321">
          <cell r="AG321" t="str">
            <v>WB3536</v>
          </cell>
        </row>
        <row r="322">
          <cell r="AG322" t="str">
            <v>WB3826</v>
          </cell>
        </row>
        <row r="323">
          <cell r="AG323" t="str">
            <v>WB3537</v>
          </cell>
        </row>
        <row r="324">
          <cell r="AG324" t="str">
            <v>WB3535</v>
          </cell>
        </row>
        <row r="325">
          <cell r="AG325" t="str">
            <v>WB3639</v>
          </cell>
        </row>
        <row r="326">
          <cell r="AG326" t="str">
            <v>WB3539</v>
          </cell>
        </row>
        <row r="327">
          <cell r="AG327" t="str">
            <v>WB3369</v>
          </cell>
        </row>
        <row r="328">
          <cell r="AG328" t="str">
            <v>WB3719</v>
          </cell>
        </row>
        <row r="329">
          <cell r="AG329" t="str">
            <v>WB3370</v>
          </cell>
        </row>
        <row r="330">
          <cell r="AG330" t="str">
            <v>WB3839</v>
          </cell>
        </row>
        <row r="331">
          <cell r="AG331" t="str">
            <v>WB3718</v>
          </cell>
        </row>
        <row r="332">
          <cell r="AG332" t="str">
            <v>WB3714</v>
          </cell>
        </row>
        <row r="333">
          <cell r="AG333" t="str">
            <v>WB3840</v>
          </cell>
        </row>
        <row r="334">
          <cell r="AG334" t="str">
            <v>WB3720</v>
          </cell>
        </row>
        <row r="335">
          <cell r="AG335" t="str">
            <v>WB3033</v>
          </cell>
        </row>
        <row r="336">
          <cell r="AG336" t="str">
            <v>WB3530</v>
          </cell>
        </row>
        <row r="337">
          <cell r="AG337" t="str">
            <v>WB2868</v>
          </cell>
        </row>
        <row r="338">
          <cell r="AG338" t="str">
            <v>WB3021</v>
          </cell>
        </row>
        <row r="339">
          <cell r="AG339" t="str">
            <v>WB2927</v>
          </cell>
        </row>
        <row r="340">
          <cell r="AG340" t="str">
            <v>WB2903</v>
          </cell>
        </row>
        <row r="341">
          <cell r="AG341" t="str">
            <v>WB2896</v>
          </cell>
        </row>
        <row r="342">
          <cell r="AG342" t="str">
            <v>WB2735</v>
          </cell>
        </row>
        <row r="343">
          <cell r="AG343" t="str">
            <v>WB2743</v>
          </cell>
        </row>
        <row r="344">
          <cell r="AG344" t="str">
            <v>WB2798</v>
          </cell>
        </row>
        <row r="345">
          <cell r="AG345" t="str">
            <v>BH3031</v>
          </cell>
        </row>
        <row r="346">
          <cell r="AG346" t="str">
            <v>BH3632</v>
          </cell>
        </row>
        <row r="347">
          <cell r="AG347" t="str">
            <v>BH3633</v>
          </cell>
        </row>
        <row r="348">
          <cell r="AG348" t="str">
            <v>BH3650</v>
          </cell>
        </row>
        <row r="349">
          <cell r="AG349" t="str">
            <v>BH3832</v>
          </cell>
        </row>
        <row r="350">
          <cell r="AG350" t="str">
            <v>BH2876</v>
          </cell>
        </row>
        <row r="351">
          <cell r="AG351" t="str">
            <v>BH3474</v>
          </cell>
        </row>
        <row r="352">
          <cell r="AG352" t="str">
            <v>BR3257</v>
          </cell>
        </row>
        <row r="353">
          <cell r="AG353" t="str">
            <v>BH3433</v>
          </cell>
        </row>
        <row r="354">
          <cell r="AG354" t="str">
            <v>BH3827</v>
          </cell>
        </row>
        <row r="355">
          <cell r="AG355" t="str">
            <v>BH3654</v>
          </cell>
        </row>
        <row r="356">
          <cell r="AG356" t="str">
            <v>BH3680</v>
          </cell>
        </row>
        <row r="357">
          <cell r="AG357" t="str">
            <v>BH3649</v>
          </cell>
        </row>
        <row r="358">
          <cell r="AG358" t="str">
            <v>BH3577</v>
          </cell>
        </row>
        <row r="359">
          <cell r="AG359" t="str">
            <v>BH3582</v>
          </cell>
        </row>
        <row r="360">
          <cell r="AG360" t="str">
            <v>BH3648</v>
          </cell>
        </row>
        <row r="361">
          <cell r="AG361" t="str">
            <v>BH3655</v>
          </cell>
        </row>
        <row r="362">
          <cell r="AG362" t="str">
            <v>BH3857</v>
          </cell>
        </row>
        <row r="363">
          <cell r="AG363" t="str">
            <v>BH3858</v>
          </cell>
        </row>
        <row r="364">
          <cell r="AG364" t="str">
            <v>BH3829</v>
          </cell>
        </row>
        <row r="365">
          <cell r="AG365" t="str">
            <v>BH3830</v>
          </cell>
        </row>
        <row r="366">
          <cell r="AG366" t="str">
            <v>BH3280</v>
          </cell>
        </row>
        <row r="367">
          <cell r="AG367" t="str">
            <v>BH3833</v>
          </cell>
        </row>
        <row r="368">
          <cell r="AG368" t="str">
            <v>BH3240</v>
          </cell>
        </row>
        <row r="369">
          <cell r="AG369" t="str">
            <v>BH3834</v>
          </cell>
        </row>
        <row r="370">
          <cell r="AG370" t="str">
            <v>BH3281</v>
          </cell>
        </row>
        <row r="371">
          <cell r="AG371" t="str">
            <v>BH3581</v>
          </cell>
        </row>
        <row r="372">
          <cell r="AG372" t="str">
            <v>BH3653</v>
          </cell>
        </row>
        <row r="373">
          <cell r="AG373" t="str">
            <v>BH3828</v>
          </cell>
        </row>
        <row r="374">
          <cell r="AG374" t="str">
            <v>BH3856</v>
          </cell>
        </row>
        <row r="375">
          <cell r="AG375" t="str">
            <v>BH3820</v>
          </cell>
        </row>
        <row r="376">
          <cell r="AG376" t="str">
            <v>BH3761</v>
          </cell>
        </row>
        <row r="377">
          <cell r="AG377" t="str">
            <v>BH3620</v>
          </cell>
        </row>
        <row r="378">
          <cell r="AG378" t="str">
            <v>BH3625</v>
          </cell>
        </row>
        <row r="379">
          <cell r="AG379" t="str">
            <v>BH3757</v>
          </cell>
        </row>
        <row r="380">
          <cell r="AG380" t="str">
            <v>BH3759</v>
          </cell>
        </row>
        <row r="381">
          <cell r="AG381" t="str">
            <v>BH3758</v>
          </cell>
        </row>
        <row r="382">
          <cell r="AG382" t="str">
            <v>BH3760</v>
          </cell>
        </row>
        <row r="383">
          <cell r="AG383" t="str">
            <v>BH3763</v>
          </cell>
        </row>
        <row r="384">
          <cell r="AG384" t="str">
            <v>BH3762</v>
          </cell>
        </row>
        <row r="385">
          <cell r="AG385" t="str">
            <v>BH3764</v>
          </cell>
        </row>
        <row r="386">
          <cell r="AG386" t="str">
            <v>BH3789</v>
          </cell>
        </row>
        <row r="387">
          <cell r="AG387" t="str">
            <v>BH3769</v>
          </cell>
        </row>
        <row r="388">
          <cell r="AG388" t="str">
            <v>BH3770</v>
          </cell>
        </row>
        <row r="389">
          <cell r="AG389" t="str">
            <v>BH3736</v>
          </cell>
        </row>
        <row r="390">
          <cell r="AG390" t="str">
            <v>BH3785</v>
          </cell>
        </row>
        <row r="391">
          <cell r="AG391" t="str">
            <v>BH3786</v>
          </cell>
        </row>
        <row r="392">
          <cell r="AG392" t="str">
            <v>BH3765</v>
          </cell>
        </row>
        <row r="393">
          <cell r="AG393" t="str">
            <v>BH3790</v>
          </cell>
        </row>
        <row r="394">
          <cell r="AG394" t="str">
            <v>BH3818</v>
          </cell>
        </row>
        <row r="395">
          <cell r="AG395" t="str">
            <v>BH3819</v>
          </cell>
        </row>
        <row r="396">
          <cell r="AG396" t="str">
            <v>BH3768</v>
          </cell>
        </row>
        <row r="397">
          <cell r="AG397" t="str">
            <v>BH3787</v>
          </cell>
        </row>
        <row r="398">
          <cell r="AG398" t="str">
            <v>BH3788</v>
          </cell>
        </row>
        <row r="399">
          <cell r="AG399" t="str">
            <v>BH3766</v>
          </cell>
        </row>
        <row r="400">
          <cell r="AG400" t="str">
            <v>BH3767</v>
          </cell>
        </row>
        <row r="401">
          <cell r="AG401" t="str">
            <v>BH3781</v>
          </cell>
        </row>
        <row r="402">
          <cell r="AG402" t="str">
            <v>BH3791</v>
          </cell>
        </row>
        <row r="403">
          <cell r="AG403" t="str">
            <v>BH3783</v>
          </cell>
        </row>
        <row r="404">
          <cell r="AG404" t="str">
            <v>BH3782</v>
          </cell>
        </row>
        <row r="405">
          <cell r="AG405" t="str">
            <v>BH3784</v>
          </cell>
        </row>
        <row r="406">
          <cell r="AG406" t="str">
            <v>BH3792</v>
          </cell>
        </row>
        <row r="407">
          <cell r="AG407" t="str">
            <v>BH2885</v>
          </cell>
        </row>
        <row r="408">
          <cell r="AG408" t="str">
            <v>BH3579</v>
          </cell>
        </row>
        <row r="409">
          <cell r="AG409" t="str">
            <v>BH2869</v>
          </cell>
        </row>
        <row r="410">
          <cell r="AG410" t="str">
            <v>BH3035</v>
          </cell>
        </row>
        <row r="411">
          <cell r="AG411" t="str">
            <v>BH3560</v>
          </cell>
        </row>
        <row r="412">
          <cell r="AG412" t="str">
            <v>BH2986</v>
          </cell>
        </row>
        <row r="413">
          <cell r="AG413" t="str">
            <v>BH3574</v>
          </cell>
        </row>
        <row r="414">
          <cell r="AG414" t="str">
            <v>BH3576</v>
          </cell>
        </row>
        <row r="415">
          <cell r="AG415" t="str">
            <v>BH2748</v>
          </cell>
        </row>
        <row r="416">
          <cell r="AG416" t="str">
            <v>BH2983</v>
          </cell>
        </row>
        <row r="417">
          <cell r="AG417" t="str">
            <v>BH3036</v>
          </cell>
        </row>
        <row r="418">
          <cell r="AG418" t="str">
            <v>BH3567</v>
          </cell>
        </row>
        <row r="419">
          <cell r="AG419" t="str">
            <v>BH3566</v>
          </cell>
        </row>
        <row r="420">
          <cell r="AG420" t="str">
            <v>BH2904</v>
          </cell>
        </row>
        <row r="421">
          <cell r="AG421" t="str">
            <v>BH2931</v>
          </cell>
        </row>
        <row r="422">
          <cell r="AG422" t="str">
            <v>BH2932</v>
          </cell>
        </row>
        <row r="423">
          <cell r="AG423" t="str">
            <v>BH2933</v>
          </cell>
        </row>
        <row r="424">
          <cell r="AG424" t="str">
            <v>BH3555</v>
          </cell>
        </row>
        <row r="425">
          <cell r="AG425" t="str">
            <v>BH3657</v>
          </cell>
        </row>
        <row r="426">
          <cell r="AG426" t="str">
            <v>BH3616</v>
          </cell>
        </row>
        <row r="427">
          <cell r="AG427" t="str">
            <v>BH3617</v>
          </cell>
        </row>
        <row r="428">
          <cell r="AG428" t="str">
            <v>BH3656</v>
          </cell>
        </row>
        <row r="429">
          <cell r="AG429" t="str">
            <v>BH3646</v>
          </cell>
        </row>
        <row r="430">
          <cell r="AG430" t="str">
            <v>BH3647</v>
          </cell>
        </row>
        <row r="431">
          <cell r="AG431" t="str">
            <v>BH3619</v>
          </cell>
        </row>
        <row r="432">
          <cell r="AG432" t="str">
            <v>BH3627</v>
          </cell>
        </row>
        <row r="433">
          <cell r="AG433" t="str">
            <v>BH3629</v>
          </cell>
        </row>
        <row r="434">
          <cell r="AG434" t="str">
            <v>BH3565</v>
          </cell>
        </row>
        <row r="435">
          <cell r="AG435" t="str">
            <v>BH2683</v>
          </cell>
        </row>
        <row r="436">
          <cell r="AG436" t="str">
            <v>BH3098</v>
          </cell>
        </row>
        <row r="437">
          <cell r="AG437" t="str">
            <v>BH2716</v>
          </cell>
        </row>
        <row r="438">
          <cell r="AG438" t="str">
            <v>BH3568</v>
          </cell>
        </row>
        <row r="439">
          <cell r="AG439" t="str">
            <v>BH2828</v>
          </cell>
        </row>
        <row r="440">
          <cell r="AG440" t="str">
            <v>BH3235</v>
          </cell>
        </row>
        <row r="441">
          <cell r="AG441" t="str">
            <v>BH3236</v>
          </cell>
        </row>
        <row r="442">
          <cell r="AG442" t="str">
            <v>BH2817</v>
          </cell>
        </row>
        <row r="443">
          <cell r="AG443" t="str">
            <v>BH3553</v>
          </cell>
        </row>
        <row r="444">
          <cell r="AG444" t="str">
            <v>BH2684</v>
          </cell>
        </row>
        <row r="445">
          <cell r="AG445" t="str">
            <v>BH3570</v>
          </cell>
        </row>
        <row r="446">
          <cell r="AG446" t="str">
            <v>BH3572</v>
          </cell>
        </row>
        <row r="447">
          <cell r="AG447" t="str">
            <v>BH3202</v>
          </cell>
        </row>
        <row r="448">
          <cell r="AG448" t="str">
            <v>BH3063</v>
          </cell>
        </row>
        <row r="449">
          <cell r="AG449" t="str">
            <v>BH3564</v>
          </cell>
        </row>
        <row r="450">
          <cell r="AG450" t="str">
            <v>BH3585</v>
          </cell>
        </row>
        <row r="451">
          <cell r="AG451" t="str">
            <v>BH3095</v>
          </cell>
        </row>
        <row r="452">
          <cell r="AG452" t="str">
            <v>BH2749</v>
          </cell>
        </row>
        <row r="453">
          <cell r="AG453" t="str">
            <v>BH3350</v>
          </cell>
        </row>
        <row r="454">
          <cell r="AG454" t="str">
            <v>BH2827</v>
          </cell>
        </row>
        <row r="455">
          <cell r="AG455" t="str">
            <v>BH3735</v>
          </cell>
        </row>
        <row r="456">
          <cell r="AG456" t="str">
            <v>BH3661</v>
          </cell>
        </row>
        <row r="457">
          <cell r="AG457" t="str">
            <v>BH3636</v>
          </cell>
        </row>
        <row r="458">
          <cell r="AG458" t="str">
            <v>BH3561</v>
          </cell>
        </row>
        <row r="459">
          <cell r="AG459" t="str">
            <v>BH3562</v>
          </cell>
        </row>
        <row r="460">
          <cell r="AG460" t="str">
            <v>BH3434</v>
          </cell>
        </row>
        <row r="461">
          <cell r="AG461" t="str">
            <v>BH3556</v>
          </cell>
        </row>
        <row r="462">
          <cell r="AG462" t="str">
            <v>BH3050</v>
          </cell>
        </row>
        <row r="463">
          <cell r="AG463" t="str">
            <v>BH3383</v>
          </cell>
        </row>
        <row r="464">
          <cell r="AG464" t="str">
            <v>BH3286</v>
          </cell>
        </row>
        <row r="465">
          <cell r="AG465" t="str">
            <v>BH3349</v>
          </cell>
        </row>
        <row r="466">
          <cell r="AG466" t="str">
            <v>BH2985</v>
          </cell>
        </row>
        <row r="467">
          <cell r="AG467" t="str">
            <v>BH2906</v>
          </cell>
        </row>
        <row r="468">
          <cell r="AG468" t="str">
            <v>BH2925</v>
          </cell>
        </row>
        <row r="469">
          <cell r="AG469" t="str">
            <v>BH3659</v>
          </cell>
        </row>
        <row r="470">
          <cell r="AG470" t="str">
            <v>BH3660</v>
          </cell>
        </row>
        <row r="471">
          <cell r="AG471" t="str">
            <v>BH3023</v>
          </cell>
        </row>
        <row r="472">
          <cell r="AG472" t="str">
            <v>BH2907</v>
          </cell>
        </row>
        <row r="473">
          <cell r="AG473" t="str">
            <v>BH3118</v>
          </cell>
        </row>
        <row r="474">
          <cell r="AG474" t="str">
            <v>BH2926</v>
          </cell>
        </row>
        <row r="475">
          <cell r="AG475" t="str">
            <v>BH3237</v>
          </cell>
        </row>
        <row r="476">
          <cell r="AG476" t="str">
            <v>BH3638</v>
          </cell>
        </row>
        <row r="477">
          <cell r="AG477" t="str">
            <v>BH3637</v>
          </cell>
        </row>
        <row r="478">
          <cell r="AG478" t="str">
            <v>BH3499</v>
          </cell>
        </row>
        <row r="479">
          <cell r="AG479" t="str">
            <v>BH3498</v>
          </cell>
        </row>
        <row r="480">
          <cell r="AG480" t="str">
            <v>BH3497</v>
          </cell>
        </row>
        <row r="481">
          <cell r="AG481" t="str">
            <v>BH3580</v>
          </cell>
        </row>
        <row r="482">
          <cell r="AG482" t="str">
            <v>BH3571</v>
          </cell>
        </row>
        <row r="483">
          <cell r="AG483" t="str">
            <v>BH3662</v>
          </cell>
        </row>
        <row r="484">
          <cell r="AG484" t="str">
            <v>BH3663</v>
          </cell>
        </row>
        <row r="485">
          <cell r="AG485" t="str">
            <v>BH3855</v>
          </cell>
        </row>
        <row r="486">
          <cell r="AG486" t="str">
            <v>BH3854</v>
          </cell>
        </row>
        <row r="487">
          <cell r="AG487" t="str">
            <v>BH3831</v>
          </cell>
        </row>
        <row r="488">
          <cell r="AG488" t="str">
            <v>BH3681</v>
          </cell>
        </row>
        <row r="489">
          <cell r="AG489" t="str">
            <v>BH3046</v>
          </cell>
        </row>
        <row r="490">
          <cell r="AG490" t="str">
            <v>BH3022</v>
          </cell>
        </row>
        <row r="491">
          <cell r="AG491" t="str">
            <v>BH3037</v>
          </cell>
        </row>
        <row r="492">
          <cell r="AG492" t="str">
            <v>BH3473</v>
          </cell>
        </row>
        <row r="493">
          <cell r="AG493" t="str">
            <v>BH3738</v>
          </cell>
        </row>
        <row r="494">
          <cell r="AG494" t="str">
            <v>BH3739</v>
          </cell>
        </row>
        <row r="495">
          <cell r="AG495" t="str">
            <v>BH3573</v>
          </cell>
        </row>
        <row r="496">
          <cell r="AG496" t="str">
            <v>BH3420</v>
          </cell>
        </row>
        <row r="497">
          <cell r="AG497" t="str">
            <v>BH3421</v>
          </cell>
        </row>
        <row r="498">
          <cell r="AG498" t="str">
            <v>BH3423</v>
          </cell>
        </row>
        <row r="499">
          <cell r="AG499" t="str">
            <v>BH3419</v>
          </cell>
        </row>
        <row r="500">
          <cell r="AG500" t="str">
            <v>BH3682</v>
          </cell>
        </row>
        <row r="501">
          <cell r="AG501" t="str">
            <v>BH3734</v>
          </cell>
        </row>
        <row r="502">
          <cell r="AG502" t="str">
            <v>BH3631</v>
          </cell>
        </row>
        <row r="503">
          <cell r="AG503" t="str">
            <v>BH3628</v>
          </cell>
        </row>
        <row r="504">
          <cell r="AG504" t="str">
            <v>BH3623</v>
          </cell>
        </row>
        <row r="505">
          <cell r="AG505" t="str">
            <v>BH3624</v>
          </cell>
        </row>
        <row r="506">
          <cell r="AG506" t="str">
            <v>BH3634</v>
          </cell>
        </row>
        <row r="507">
          <cell r="AG507" t="str">
            <v>BH3621</v>
          </cell>
        </row>
        <row r="508">
          <cell r="AG508" t="str">
            <v>BH3500</v>
          </cell>
        </row>
        <row r="509">
          <cell r="AG509" t="str">
            <v>BH3284</v>
          </cell>
        </row>
        <row r="510">
          <cell r="AG510" t="str">
            <v>BH3283</v>
          </cell>
        </row>
        <row r="511">
          <cell r="AG511" t="str">
            <v>BH3285</v>
          </cell>
        </row>
        <row r="512">
          <cell r="AG512" t="str">
            <v>BH3432</v>
          </cell>
        </row>
        <row r="513">
          <cell r="AG513" t="str">
            <v>BH3552</v>
          </cell>
        </row>
        <row r="514">
          <cell r="AG514" t="str">
            <v>BH3618</v>
          </cell>
        </row>
        <row r="515">
          <cell r="AG515" t="str">
            <v>BH3626</v>
          </cell>
        </row>
        <row r="516">
          <cell r="AG516" t="str">
            <v>BH3495</v>
          </cell>
        </row>
        <row r="517">
          <cell r="AG517" t="str">
            <v>BH3496</v>
          </cell>
        </row>
        <row r="518">
          <cell r="AG518" t="str">
            <v>BH3494</v>
          </cell>
        </row>
        <row r="519">
          <cell r="AG519" t="str">
            <v>BH2930</v>
          </cell>
        </row>
        <row r="520">
          <cell r="AG520" t="str">
            <v>BH3264</v>
          </cell>
        </row>
        <row r="521">
          <cell r="AG521" t="str">
            <v>BH3584</v>
          </cell>
        </row>
        <row r="522">
          <cell r="AG522" t="str">
            <v>BH3563</v>
          </cell>
        </row>
        <row r="523">
          <cell r="AG523" t="str">
            <v>BH3472</v>
          </cell>
        </row>
        <row r="524">
          <cell r="AG524" t="str">
            <v>BH3125</v>
          </cell>
        </row>
        <row r="525">
          <cell r="AG525" t="str">
            <v>BH2984</v>
          </cell>
        </row>
        <row r="526">
          <cell r="AG526" t="str">
            <v>BH3645</v>
          </cell>
        </row>
        <row r="527">
          <cell r="AG527" t="str">
            <v>BH3554</v>
          </cell>
        </row>
        <row r="528">
          <cell r="AG528" t="str">
            <v>BH3630</v>
          </cell>
        </row>
        <row r="529">
          <cell r="AG529" t="str">
            <v>BH3583</v>
          </cell>
        </row>
        <row r="530">
          <cell r="AG530" t="str">
            <v>BH3034</v>
          </cell>
        </row>
        <row r="531">
          <cell r="AG531" t="str">
            <v>BH3575</v>
          </cell>
        </row>
        <row r="532">
          <cell r="AG532" t="str">
            <v>BH3024</v>
          </cell>
        </row>
        <row r="533">
          <cell r="AG533" t="str">
            <v>BH3084</v>
          </cell>
        </row>
        <row r="534">
          <cell r="AG534" t="str">
            <v>BH3679</v>
          </cell>
        </row>
        <row r="535">
          <cell r="AG535" t="str">
            <v>BH3737</v>
          </cell>
        </row>
        <row r="536">
          <cell r="AG536" t="str">
            <v>BH3658</v>
          </cell>
        </row>
        <row r="537">
          <cell r="AG537" t="str">
            <v>BH3644</v>
          </cell>
        </row>
        <row r="538">
          <cell r="AG538" t="str">
            <v>BH2685</v>
          </cell>
        </row>
        <row r="539">
          <cell r="AG539" t="str">
            <v>BH3578</v>
          </cell>
        </row>
        <row r="540">
          <cell r="AG540" t="str">
            <v>BH3282</v>
          </cell>
        </row>
        <row r="541">
          <cell r="AG541" t="str">
            <v>BH3030</v>
          </cell>
        </row>
        <row r="542">
          <cell r="AG542" t="str">
            <v>BH2886</v>
          </cell>
        </row>
        <row r="543">
          <cell r="AG543" t="str">
            <v>BH3635</v>
          </cell>
        </row>
        <row r="544">
          <cell r="AG544" t="str">
            <v>BH3569</v>
          </cell>
        </row>
        <row r="545">
          <cell r="AG545" t="str">
            <v>BH3622</v>
          </cell>
        </row>
        <row r="546">
          <cell r="AG546" t="str">
            <v>BH3085</v>
          </cell>
        </row>
        <row r="547">
          <cell r="AG547" t="str">
            <v>BH3431</v>
          </cell>
        </row>
        <row r="548">
          <cell r="AG548" t="str">
            <v>BH3422</v>
          </cell>
        </row>
        <row r="549">
          <cell r="AG549" t="str">
            <v>GR2940</v>
          </cell>
        </row>
        <row r="550">
          <cell r="AG550" t="str">
            <v>GRGL1769</v>
          </cell>
        </row>
        <row r="551">
          <cell r="AG551" t="str">
            <v>GR3251</v>
          </cell>
        </row>
        <row r="552">
          <cell r="AG552" t="str">
            <v>GR3250</v>
          </cell>
        </row>
        <row r="553">
          <cell r="AG553" t="str">
            <v>GRGL1347</v>
          </cell>
        </row>
        <row r="554">
          <cell r="AG554" t="str">
            <v>GRGL2118</v>
          </cell>
        </row>
        <row r="555">
          <cell r="AG555" t="str">
            <v>GRGL2184</v>
          </cell>
        </row>
        <row r="556">
          <cell r="AG556" t="str">
            <v>GR1767</v>
          </cell>
        </row>
        <row r="557">
          <cell r="AG557" t="str">
            <v>GRGL2060</v>
          </cell>
        </row>
        <row r="558">
          <cell r="AG558" t="str">
            <v>GR3206</v>
          </cell>
        </row>
        <row r="559">
          <cell r="AG559" t="str">
            <v>GR3208</v>
          </cell>
        </row>
        <row r="560">
          <cell r="AG560" t="str">
            <v>GR3642</v>
          </cell>
        </row>
        <row r="561">
          <cell r="AG561" t="str">
            <v>GR3211</v>
          </cell>
        </row>
        <row r="562">
          <cell r="AG562" t="str">
            <v>GR2980</v>
          </cell>
        </row>
        <row r="563">
          <cell r="AG563" t="str">
            <v>GR3205</v>
          </cell>
        </row>
        <row r="564">
          <cell r="AG564" t="str">
            <v>GR3025</v>
          </cell>
        </row>
        <row r="565">
          <cell r="AG565" t="str">
            <v>GR2945</v>
          </cell>
        </row>
        <row r="566">
          <cell r="AG566" t="str">
            <v>GR3199</v>
          </cell>
        </row>
        <row r="567">
          <cell r="AG567" t="str">
            <v>GR3604</v>
          </cell>
        </row>
        <row r="568">
          <cell r="AG568" t="str">
            <v>GR3675</v>
          </cell>
        </row>
        <row r="569">
          <cell r="AG569" t="str">
            <v>GR3261</v>
          </cell>
        </row>
        <row r="570">
          <cell r="AG570" t="str">
            <v>GR2824</v>
          </cell>
        </row>
        <row r="571">
          <cell r="AG571" t="str">
            <v>GR3065</v>
          </cell>
        </row>
        <row r="572">
          <cell r="AG572" t="str">
            <v>GR3533</v>
          </cell>
        </row>
        <row r="573">
          <cell r="AG573" t="str">
            <v>GR3092</v>
          </cell>
        </row>
        <row r="574">
          <cell r="AG574" t="str">
            <v>GR3262</v>
          </cell>
        </row>
        <row r="575">
          <cell r="AG575" t="str">
            <v>GR3061</v>
          </cell>
        </row>
        <row r="576">
          <cell r="AG576" t="str">
            <v>GR2667</v>
          </cell>
        </row>
        <row r="577">
          <cell r="AG577" t="str">
            <v>GRGL2121</v>
          </cell>
        </row>
        <row r="578">
          <cell r="AG578" t="str">
            <v>GR2893</v>
          </cell>
        </row>
        <row r="579">
          <cell r="AG579" t="str">
            <v>GRGL1765</v>
          </cell>
        </row>
        <row r="580">
          <cell r="AG580" t="str">
            <v>GR2898</v>
          </cell>
        </row>
        <row r="581">
          <cell r="AG581" t="str">
            <v>GR3091</v>
          </cell>
        </row>
        <row r="582">
          <cell r="AG582" t="str">
            <v>GRGL2059</v>
          </cell>
        </row>
        <row r="583">
          <cell r="AG583" t="str">
            <v>GRGL1486</v>
          </cell>
        </row>
        <row r="584">
          <cell r="AG584" t="str">
            <v>GR2837</v>
          </cell>
        </row>
        <row r="585">
          <cell r="AG585" t="str">
            <v>GRGL1768</v>
          </cell>
        </row>
        <row r="586">
          <cell r="AG586" t="str">
            <v>GR2973</v>
          </cell>
        </row>
        <row r="587">
          <cell r="AG587" t="str">
            <v>GR1764</v>
          </cell>
        </row>
        <row r="588">
          <cell r="AG588" t="str">
            <v>GR3260</v>
          </cell>
        </row>
        <row r="589">
          <cell r="AG589" t="str">
            <v>GR3083</v>
          </cell>
        </row>
        <row r="590">
          <cell r="AG590" t="str">
            <v>GR2671</v>
          </cell>
        </row>
        <row r="591">
          <cell r="AG591" t="str">
            <v>GR2978</v>
          </cell>
        </row>
        <row r="592">
          <cell r="AG592" t="str">
            <v>GR2981</v>
          </cell>
        </row>
        <row r="593">
          <cell r="AG593" t="str">
            <v>GR2979</v>
          </cell>
        </row>
        <row r="594">
          <cell r="AG594" t="str">
            <v>GR3204</v>
          </cell>
        </row>
        <row r="595">
          <cell r="AG595" t="str">
            <v>GR2942</v>
          </cell>
        </row>
        <row r="596">
          <cell r="AG596" t="str">
            <v>GR2971</v>
          </cell>
        </row>
        <row r="597">
          <cell r="AG597" t="str">
            <v>GRGL2122</v>
          </cell>
        </row>
        <row r="598">
          <cell r="AG598" t="str">
            <v>GR2836</v>
          </cell>
        </row>
        <row r="599">
          <cell r="AG599" t="str">
            <v>GR2943</v>
          </cell>
        </row>
        <row r="600">
          <cell r="AG600" t="str">
            <v>GR3207</v>
          </cell>
        </row>
        <row r="601">
          <cell r="AG601" t="str">
            <v>GR2731</v>
          </cell>
        </row>
        <row r="602">
          <cell r="AG602" t="str">
            <v>GR2730</v>
          </cell>
        </row>
        <row r="603">
          <cell r="AG603" t="str">
            <v>GR3209</v>
          </cell>
        </row>
        <row r="604">
          <cell r="AG604" t="str">
            <v>GRGL1659</v>
          </cell>
        </row>
        <row r="605">
          <cell r="AG605" t="str">
            <v>GRGL1482</v>
          </cell>
        </row>
        <row r="606">
          <cell r="AG606" t="str">
            <v>GRGL2119</v>
          </cell>
        </row>
        <row r="607">
          <cell r="AG607" t="str">
            <v>GRGL1557</v>
          </cell>
        </row>
        <row r="608">
          <cell r="AG608" t="str">
            <v>HR3212</v>
          </cell>
        </row>
        <row r="609">
          <cell r="AG609" t="str">
            <v>HR3540</v>
          </cell>
        </row>
        <row r="610">
          <cell r="AG610" t="str">
            <v>HR3117</v>
          </cell>
        </row>
        <row r="611">
          <cell r="AG611" t="str">
            <v>HR3389</v>
          </cell>
        </row>
        <row r="612">
          <cell r="AG612" t="str">
            <v>HR3244</v>
          </cell>
        </row>
        <row r="613">
          <cell r="AG613" t="str">
            <v>HR3121</v>
          </cell>
        </row>
        <row r="614">
          <cell r="AG614" t="str">
            <v>HR3213</v>
          </cell>
        </row>
        <row r="615">
          <cell r="AG615" t="str">
            <v>HR3210</v>
          </cell>
        </row>
        <row r="616">
          <cell r="AG616" t="str">
            <v>HR3241</v>
          </cell>
        </row>
        <row r="617">
          <cell r="AG617" t="str">
            <v>HR3242</v>
          </cell>
        </row>
        <row r="618">
          <cell r="AG618" t="str">
            <v>HR3541</v>
          </cell>
        </row>
        <row r="619">
          <cell r="AG619" t="str">
            <v>HR3501</v>
          </cell>
        </row>
        <row r="620">
          <cell r="AG620" t="str">
            <v>HR3094</v>
          </cell>
        </row>
        <row r="621">
          <cell r="AG621" t="str">
            <v>HR3243</v>
          </cell>
        </row>
        <row r="622">
          <cell r="AG622" t="str">
            <v>HR3612</v>
          </cell>
        </row>
        <row r="623">
          <cell r="AG623" t="str">
            <v>HP3611</v>
          </cell>
        </row>
        <row r="624">
          <cell r="AG624" t="str">
            <v>MP3069</v>
          </cell>
        </row>
        <row r="625">
          <cell r="AG625" t="str">
            <v>MPGL1226</v>
          </cell>
        </row>
        <row r="626">
          <cell r="AG626" t="str">
            <v>MP2901</v>
          </cell>
        </row>
        <row r="627">
          <cell r="AG627" t="str">
            <v>MPGL0761</v>
          </cell>
        </row>
        <row r="628">
          <cell r="AG628" t="str">
            <v>MP2842</v>
          </cell>
        </row>
        <row r="629">
          <cell r="AG629" t="str">
            <v>MPGL0844</v>
          </cell>
        </row>
        <row r="630">
          <cell r="AG630" t="str">
            <v>MPGL0807</v>
          </cell>
        </row>
        <row r="631">
          <cell r="AG631" t="str">
            <v>MPGL0843</v>
          </cell>
        </row>
        <row r="632">
          <cell r="AG632" t="str">
            <v>MP2849</v>
          </cell>
        </row>
        <row r="633">
          <cell r="AG633" t="str">
            <v>MPGL0626</v>
          </cell>
        </row>
        <row r="634">
          <cell r="AG634" t="str">
            <v>MPGL0712</v>
          </cell>
        </row>
        <row r="635">
          <cell r="AG635" t="str">
            <v>MPGL0778</v>
          </cell>
        </row>
        <row r="636">
          <cell r="AG636" t="str">
            <v>MPGL1353</v>
          </cell>
        </row>
        <row r="637">
          <cell r="AG637" t="str">
            <v>MPGL0679</v>
          </cell>
        </row>
        <row r="638">
          <cell r="AG638" t="str">
            <v>MP1286</v>
          </cell>
        </row>
        <row r="639">
          <cell r="AG639" t="str">
            <v>MPGL1409</v>
          </cell>
        </row>
        <row r="640">
          <cell r="AG640" t="str">
            <v>MPGL2193</v>
          </cell>
        </row>
        <row r="641">
          <cell r="AG641" t="str">
            <v>MP2840</v>
          </cell>
        </row>
        <row r="642">
          <cell r="AG642" t="str">
            <v>MPGL2056</v>
          </cell>
        </row>
        <row r="643">
          <cell r="AG643" t="str">
            <v>MPGL1288</v>
          </cell>
        </row>
        <row r="644">
          <cell r="AG644" t="str">
            <v>MPGL0434</v>
          </cell>
        </row>
        <row r="645">
          <cell r="AG645" t="str">
            <v>MPGL0514</v>
          </cell>
        </row>
        <row r="646">
          <cell r="AG646" t="str">
            <v>MP0540</v>
          </cell>
        </row>
        <row r="647">
          <cell r="AG647" t="str">
            <v>MPGL0405</v>
          </cell>
        </row>
        <row r="648">
          <cell r="AG648" t="str">
            <v>MPGL1916</v>
          </cell>
        </row>
        <row r="649">
          <cell r="AG649" t="str">
            <v>MPGL0869</v>
          </cell>
        </row>
        <row r="650">
          <cell r="AG650" t="str">
            <v>MPGL2070</v>
          </cell>
        </row>
        <row r="651">
          <cell r="AG651" t="str">
            <v>MPGL2071</v>
          </cell>
        </row>
        <row r="652">
          <cell r="AG652" t="str">
            <v>MPGL0820</v>
          </cell>
        </row>
        <row r="653">
          <cell r="AG653" t="str">
            <v>MPGL1762</v>
          </cell>
        </row>
        <row r="654">
          <cell r="AG654" t="str">
            <v>MP2848</v>
          </cell>
        </row>
        <row r="655">
          <cell r="AG655" t="str">
            <v>MPGL0576</v>
          </cell>
        </row>
        <row r="656">
          <cell r="AG656" t="str">
            <v>MPGL1295</v>
          </cell>
        </row>
        <row r="657">
          <cell r="AG657" t="str">
            <v>MPGL0441</v>
          </cell>
        </row>
        <row r="658">
          <cell r="AG658" t="str">
            <v>MP3751</v>
          </cell>
        </row>
        <row r="659">
          <cell r="AG659" t="str">
            <v>MPGL0934</v>
          </cell>
        </row>
        <row r="660">
          <cell r="AG660" t="str">
            <v>MP3348</v>
          </cell>
        </row>
        <row r="661">
          <cell r="AG661" t="str">
            <v>MPGL1914</v>
          </cell>
        </row>
        <row r="662">
          <cell r="AG662" t="str">
            <v>UP3752</v>
          </cell>
        </row>
        <row r="663">
          <cell r="AG663" t="str">
            <v>MPGL0933</v>
          </cell>
        </row>
        <row r="664">
          <cell r="AG664" t="str">
            <v>MP2719</v>
          </cell>
        </row>
        <row r="665">
          <cell r="AG665" t="str">
            <v>MPGL0932</v>
          </cell>
        </row>
        <row r="666">
          <cell r="AG666" t="str">
            <v>MP2050</v>
          </cell>
        </row>
        <row r="667">
          <cell r="AG667" t="str">
            <v>MP3803</v>
          </cell>
        </row>
        <row r="668">
          <cell r="AG668" t="str">
            <v>MPGL1410</v>
          </cell>
        </row>
        <row r="669">
          <cell r="AG669" t="str">
            <v>MP2987</v>
          </cell>
        </row>
        <row r="670">
          <cell r="AG670" t="str">
            <v>MPGL2049</v>
          </cell>
        </row>
        <row r="671">
          <cell r="AG671" t="str">
            <v>MP2830</v>
          </cell>
        </row>
        <row r="672">
          <cell r="AG672" t="str">
            <v>MPGL1287</v>
          </cell>
        </row>
        <row r="673">
          <cell r="AG673" t="str">
            <v>MP3203</v>
          </cell>
        </row>
        <row r="674">
          <cell r="AG674" t="str">
            <v>MP2902</v>
          </cell>
        </row>
        <row r="675">
          <cell r="AG675" t="str">
            <v>MPGL1428</v>
          </cell>
        </row>
        <row r="676">
          <cell r="AG676" t="str">
            <v>MPGL1351</v>
          </cell>
        </row>
        <row r="677">
          <cell r="AG677" t="str">
            <v>MP3072</v>
          </cell>
        </row>
        <row r="678">
          <cell r="AG678" t="str">
            <v>MPGL0408</v>
          </cell>
        </row>
        <row r="679">
          <cell r="AG679" t="str">
            <v>MP2695</v>
          </cell>
        </row>
        <row r="680">
          <cell r="AG680" t="str">
            <v>MPGL0875</v>
          </cell>
        </row>
        <row r="681">
          <cell r="AG681" t="str">
            <v>MP2912</v>
          </cell>
        </row>
        <row r="682">
          <cell r="AG682" t="str">
            <v>MPGL0404</v>
          </cell>
        </row>
        <row r="683">
          <cell r="AG683" t="str">
            <v>MPGL0629</v>
          </cell>
        </row>
        <row r="684">
          <cell r="AG684" t="str">
            <v>MPGL0395</v>
          </cell>
        </row>
        <row r="685">
          <cell r="AG685" t="str">
            <v>MPGL0487</v>
          </cell>
        </row>
        <row r="686">
          <cell r="AG686" t="str">
            <v>MPGL0536</v>
          </cell>
        </row>
        <row r="687">
          <cell r="AG687" t="str">
            <v>MP1207</v>
          </cell>
        </row>
        <row r="688">
          <cell r="AG688" t="str">
            <v>MPGL1297</v>
          </cell>
        </row>
        <row r="689">
          <cell r="AG689" t="str">
            <v>MPGL0872</v>
          </cell>
        </row>
        <row r="690">
          <cell r="AG690" t="str">
            <v>MPGL1296</v>
          </cell>
        </row>
        <row r="691">
          <cell r="AG691" t="str">
            <v>MP1905</v>
          </cell>
        </row>
        <row r="692">
          <cell r="AG692" t="str">
            <v>MPGL0809</v>
          </cell>
        </row>
        <row r="693">
          <cell r="AG693" t="str">
            <v>MPGL1901</v>
          </cell>
        </row>
        <row r="694">
          <cell r="AG694" t="str">
            <v>MPGL0871</v>
          </cell>
        </row>
        <row r="695">
          <cell r="AG695" t="str">
            <v>MPGL0805</v>
          </cell>
        </row>
        <row r="696">
          <cell r="AG696" t="str">
            <v>MPGL0810</v>
          </cell>
        </row>
        <row r="697">
          <cell r="AG697" t="str">
            <v>MP3082</v>
          </cell>
        </row>
        <row r="698">
          <cell r="AG698" t="str">
            <v>MP2880</v>
          </cell>
        </row>
        <row r="699">
          <cell r="AG699" t="str">
            <v>MP2852</v>
          </cell>
        </row>
        <row r="700">
          <cell r="AG700" t="str">
            <v>MP2851</v>
          </cell>
        </row>
        <row r="701">
          <cell r="AG701" t="str">
            <v>MP2725</v>
          </cell>
        </row>
        <row r="702">
          <cell r="AG702" t="str">
            <v>MP3070</v>
          </cell>
        </row>
        <row r="703">
          <cell r="AG703" t="str">
            <v>MP3256</v>
          </cell>
        </row>
        <row r="704">
          <cell r="AG704" t="str">
            <v>MPGL0874</v>
          </cell>
        </row>
        <row r="705">
          <cell r="AG705" t="str">
            <v>MP2249</v>
          </cell>
        </row>
        <row r="706">
          <cell r="AG706" t="str">
            <v>MPGL0811</v>
          </cell>
        </row>
        <row r="707">
          <cell r="AG707" t="str">
            <v>MP3102</v>
          </cell>
        </row>
        <row r="708">
          <cell r="AG708" t="str">
            <v>MPGL0873</v>
          </cell>
        </row>
        <row r="709">
          <cell r="AG709" t="str">
            <v>MP2850</v>
          </cell>
        </row>
        <row r="710">
          <cell r="AG710" t="str">
            <v>MPGL0443</v>
          </cell>
        </row>
        <row r="711">
          <cell r="AG711" t="str">
            <v>MP2920</v>
          </cell>
        </row>
        <row r="712">
          <cell r="AG712" t="str">
            <v>MPGL0812</v>
          </cell>
        </row>
        <row r="713">
          <cell r="AG713" t="str">
            <v>MPGL0499</v>
          </cell>
        </row>
        <row r="714">
          <cell r="AG714" t="str">
            <v>MP0876</v>
          </cell>
        </row>
        <row r="715">
          <cell r="AG715" t="str">
            <v>MP2918</v>
          </cell>
        </row>
        <row r="716">
          <cell r="AG716" t="str">
            <v>MP2919</v>
          </cell>
        </row>
        <row r="717">
          <cell r="AG717" t="str">
            <v>MPGL1356</v>
          </cell>
        </row>
        <row r="718">
          <cell r="AG718" t="str">
            <v>MPGL0498</v>
          </cell>
        </row>
        <row r="719">
          <cell r="AG719" t="str">
            <v>MPGL1907</v>
          </cell>
        </row>
        <row r="720">
          <cell r="AG720" t="str">
            <v>MPGL0612</v>
          </cell>
        </row>
        <row r="721">
          <cell r="AG721" t="str">
            <v>MP2879</v>
          </cell>
        </row>
        <row r="722">
          <cell r="AG722" t="str">
            <v>MPGL1357</v>
          </cell>
        </row>
        <row r="723">
          <cell r="AG723" t="str">
            <v>MP2768</v>
          </cell>
        </row>
        <row r="724">
          <cell r="AG724" t="str">
            <v>MPGL1746</v>
          </cell>
        </row>
        <row r="725">
          <cell r="AG725" t="str">
            <v>MPGL0806</v>
          </cell>
        </row>
        <row r="726">
          <cell r="AG726" t="str">
            <v>MP2795</v>
          </cell>
        </row>
        <row r="727">
          <cell r="AG727" t="str">
            <v>MPGL1298</v>
          </cell>
        </row>
        <row r="728">
          <cell r="AG728" t="str">
            <v>MP3071</v>
          </cell>
        </row>
        <row r="729">
          <cell r="AG729" t="str">
            <v>MPGL0566</v>
          </cell>
        </row>
        <row r="730">
          <cell r="AG730" t="str">
            <v>MP2804</v>
          </cell>
        </row>
        <row r="731">
          <cell r="AG731" t="str">
            <v>MPGL1352</v>
          </cell>
        </row>
        <row r="732">
          <cell r="AG732" t="str">
            <v>MP2890</v>
          </cell>
        </row>
        <row r="733">
          <cell r="AG733" t="str">
            <v>MP3239</v>
          </cell>
        </row>
        <row r="734">
          <cell r="AG734" t="str">
            <v>MP2975</v>
          </cell>
        </row>
        <row r="735">
          <cell r="AG735" t="str">
            <v>MP2722</v>
          </cell>
        </row>
        <row r="736">
          <cell r="AG736" t="str">
            <v>MP2809</v>
          </cell>
        </row>
        <row r="737">
          <cell r="AG737" t="str">
            <v>MPGL0936</v>
          </cell>
        </row>
        <row r="738">
          <cell r="AG738" t="str">
            <v>MPGL2069</v>
          </cell>
        </row>
        <row r="739">
          <cell r="AG739" t="str">
            <v>MPGL0939</v>
          </cell>
        </row>
        <row r="740">
          <cell r="AG740" t="str">
            <v>MPGL1294</v>
          </cell>
        </row>
        <row r="741">
          <cell r="AG741" t="str">
            <v>MPGL2141</v>
          </cell>
        </row>
        <row r="742">
          <cell r="AG742" t="str">
            <v>MPGL1406</v>
          </cell>
        </row>
        <row r="743">
          <cell r="AG743" t="str">
            <v>MPGL2213</v>
          </cell>
        </row>
        <row r="744">
          <cell r="AG744" t="str">
            <v>MPGL0938</v>
          </cell>
        </row>
        <row r="745">
          <cell r="AG745" t="str">
            <v>MPGL2252</v>
          </cell>
        </row>
        <row r="746">
          <cell r="AG746" t="str">
            <v>MPGL2190</v>
          </cell>
        </row>
        <row r="747">
          <cell r="AG747" t="str">
            <v>MPGL0842</v>
          </cell>
        </row>
        <row r="748">
          <cell r="AG748" t="str">
            <v>MPGL0625</v>
          </cell>
        </row>
        <row r="749">
          <cell r="AG749" t="str">
            <v>MP2764</v>
          </cell>
        </row>
        <row r="750">
          <cell r="AG750" t="str">
            <v>MPGL2055</v>
          </cell>
        </row>
        <row r="751">
          <cell r="AG751" t="str">
            <v>MP3119</v>
          </cell>
        </row>
        <row r="752">
          <cell r="AG752" t="str">
            <v>MPGL0762</v>
          </cell>
        </row>
        <row r="753">
          <cell r="AG753" t="str">
            <v>MP3120</v>
          </cell>
        </row>
        <row r="754">
          <cell r="AG754" t="str">
            <v>MP2966</v>
          </cell>
        </row>
        <row r="755">
          <cell r="AG755" t="str">
            <v>MPGL0385</v>
          </cell>
        </row>
        <row r="756">
          <cell r="AG756" t="str">
            <v>MPGL0937</v>
          </cell>
        </row>
        <row r="757">
          <cell r="AG757" t="str">
            <v>MPGL0447</v>
          </cell>
        </row>
        <row r="758">
          <cell r="AG758" t="str">
            <v>MP3479</v>
          </cell>
        </row>
        <row r="759">
          <cell r="AG759" t="str">
            <v>MP2742</v>
          </cell>
        </row>
        <row r="760">
          <cell r="AG760" t="str">
            <v>MP2969</v>
          </cell>
        </row>
        <row r="761">
          <cell r="AG761" t="str">
            <v>MPGL1291</v>
          </cell>
        </row>
        <row r="762">
          <cell r="AG762" t="str">
            <v>MPGL2068</v>
          </cell>
        </row>
        <row r="763">
          <cell r="AG763" t="str">
            <v>MP2792</v>
          </cell>
        </row>
        <row r="764">
          <cell r="AG764" t="str">
            <v>MP2834</v>
          </cell>
        </row>
        <row r="765">
          <cell r="AG765" t="str">
            <v>MPGL0819</v>
          </cell>
        </row>
        <row r="766">
          <cell r="AG766" t="str">
            <v>MP2811</v>
          </cell>
        </row>
        <row r="767">
          <cell r="AG767" t="str">
            <v>MPGL2066</v>
          </cell>
        </row>
        <row r="768">
          <cell r="AG768" t="str">
            <v>MPGL2132</v>
          </cell>
        </row>
        <row r="769">
          <cell r="AG769" t="str">
            <v>MPGL0720</v>
          </cell>
        </row>
        <row r="770">
          <cell r="AG770" t="str">
            <v>MPGL2058</v>
          </cell>
        </row>
        <row r="771">
          <cell r="AG771" t="str">
            <v>MPGL0442</v>
          </cell>
        </row>
        <row r="772">
          <cell r="AG772" t="str">
            <v>MP2853</v>
          </cell>
        </row>
        <row r="773">
          <cell r="AG773" t="str">
            <v>MPGL1407</v>
          </cell>
        </row>
        <row r="774">
          <cell r="AG774" t="str">
            <v>MP2753</v>
          </cell>
        </row>
        <row r="775">
          <cell r="AG775" t="str">
            <v>MPGL0575</v>
          </cell>
        </row>
        <row r="776">
          <cell r="AG776" t="str">
            <v>MPGL0935</v>
          </cell>
        </row>
        <row r="777">
          <cell r="AG777" t="str">
            <v>MPGL2067</v>
          </cell>
        </row>
        <row r="778">
          <cell r="AG778" t="str">
            <v>MPGL2065</v>
          </cell>
        </row>
        <row r="779">
          <cell r="AG779" t="str">
            <v>MPGL0502</v>
          </cell>
        </row>
        <row r="780">
          <cell r="AG780" t="str">
            <v>MP2816</v>
          </cell>
        </row>
        <row r="781">
          <cell r="AG781" t="str">
            <v>MP2968</v>
          </cell>
        </row>
        <row r="782">
          <cell r="AG782" t="str">
            <v>MP2724</v>
          </cell>
        </row>
        <row r="783">
          <cell r="AG783" t="str">
            <v>MP2057</v>
          </cell>
        </row>
        <row r="784">
          <cell r="AG784" t="str">
            <v>PB3607</v>
          </cell>
        </row>
        <row r="785">
          <cell r="AG785" t="str">
            <v>PB3609</v>
          </cell>
        </row>
        <row r="786">
          <cell r="AG786" t="str">
            <v>PB3610</v>
          </cell>
        </row>
        <row r="787">
          <cell r="AG787" t="str">
            <v>PB3608</v>
          </cell>
        </row>
        <row r="788">
          <cell r="AG788" t="str">
            <v>RJ3075</v>
          </cell>
        </row>
        <row r="789">
          <cell r="AG789" t="str">
            <v>RJ3513</v>
          </cell>
        </row>
        <row r="790">
          <cell r="AG790" t="str">
            <v>RJ2794</v>
          </cell>
        </row>
        <row r="791">
          <cell r="AG791" t="str">
            <v>RJ3090</v>
          </cell>
        </row>
        <row r="792">
          <cell r="AG792" t="str">
            <v>RJ3514</v>
          </cell>
        </row>
        <row r="793">
          <cell r="AG793" t="str">
            <v>RJ3127</v>
          </cell>
        </row>
        <row r="794">
          <cell r="AG794" t="str">
            <v>RJ2826</v>
          </cell>
        </row>
        <row r="795">
          <cell r="AG795" t="str">
            <v>RJ3126</v>
          </cell>
        </row>
        <row r="796">
          <cell r="AG796" t="str">
            <v>RJ3067</v>
          </cell>
        </row>
        <row r="797">
          <cell r="AG797" t="str">
            <v>RJ2861</v>
          </cell>
        </row>
        <row r="798">
          <cell r="AG798" t="str">
            <v>RJ2835</v>
          </cell>
        </row>
        <row r="799">
          <cell r="AG799" t="str">
            <v>RJ3845</v>
          </cell>
        </row>
        <row r="800">
          <cell r="AG800" t="str">
            <v>RJ3846</v>
          </cell>
        </row>
        <row r="801">
          <cell r="AG801" t="str">
            <v>RJ2846</v>
          </cell>
        </row>
        <row r="802">
          <cell r="AG802" t="str">
            <v>RJ2961</v>
          </cell>
        </row>
        <row r="803">
          <cell r="AG803" t="str">
            <v>RJ2937</v>
          </cell>
        </row>
        <row r="804">
          <cell r="AG804" t="str">
            <v>RJ3196</v>
          </cell>
        </row>
        <row r="805">
          <cell r="AG805" t="str">
            <v>RJ3089</v>
          </cell>
        </row>
        <row r="806">
          <cell r="AG806" t="str">
            <v>RJ3643</v>
          </cell>
        </row>
        <row r="807">
          <cell r="AG807" t="str">
            <v>RJ3041</v>
          </cell>
        </row>
        <row r="808">
          <cell r="AG808" t="str">
            <v>RJ3603</v>
          </cell>
        </row>
        <row r="809">
          <cell r="AG809" t="str">
            <v>RJ3114</v>
          </cell>
        </row>
        <row r="810">
          <cell r="AG810" t="str">
            <v>RJ3115</v>
          </cell>
        </row>
        <row r="811">
          <cell r="AG811" t="str">
            <v>RJ2958</v>
          </cell>
        </row>
        <row r="812">
          <cell r="AG812" t="str">
            <v>RJ3198</v>
          </cell>
        </row>
        <row r="813">
          <cell r="AG813" t="str">
            <v>RJ3835</v>
          </cell>
        </row>
        <row r="814">
          <cell r="AG814" t="str">
            <v>RJ2935</v>
          </cell>
        </row>
        <row r="815">
          <cell r="AG815" t="str">
            <v>RJ3113</v>
          </cell>
        </row>
        <row r="816">
          <cell r="AG816" t="str">
            <v>RJ3197</v>
          </cell>
        </row>
        <row r="817">
          <cell r="AG817" t="str">
            <v>RJ3068</v>
          </cell>
        </row>
        <row r="818">
          <cell r="AG818" t="str">
            <v>RJ2962</v>
          </cell>
        </row>
        <row r="819">
          <cell r="AG819" t="str">
            <v>RJ3096</v>
          </cell>
        </row>
        <row r="820">
          <cell r="AG820" t="str">
            <v>RJ3195</v>
          </cell>
        </row>
        <row r="821">
          <cell r="AG821" t="str">
            <v>RJ3087</v>
          </cell>
        </row>
        <row r="822">
          <cell r="AG822" t="str">
            <v>RJ2982</v>
          </cell>
        </row>
        <row r="823">
          <cell r="AG823" t="str">
            <v>RJ2825</v>
          </cell>
        </row>
        <row r="824">
          <cell r="AG824" t="str">
            <v>RJ3676</v>
          </cell>
        </row>
        <row r="825">
          <cell r="AG825" t="str">
            <v>RJ3004</v>
          </cell>
        </row>
        <row r="826">
          <cell r="AG826" t="str">
            <v>RJ2863</v>
          </cell>
        </row>
        <row r="827">
          <cell r="AG827" t="str">
            <v>RJ3600</v>
          </cell>
        </row>
        <row r="828">
          <cell r="AG828" t="str">
            <v>RJ2922</v>
          </cell>
        </row>
        <row r="829">
          <cell r="AG829" t="str">
            <v>RJ3218</v>
          </cell>
        </row>
        <row r="830">
          <cell r="AG830" t="str">
            <v>RJ2995</v>
          </cell>
        </row>
        <row r="831">
          <cell r="AG831" t="str">
            <v>RJ3043</v>
          </cell>
        </row>
        <row r="832">
          <cell r="AG832" t="str">
            <v>RJ3040</v>
          </cell>
        </row>
        <row r="833">
          <cell r="AG833" t="str">
            <v>RJ3003</v>
          </cell>
        </row>
        <row r="834">
          <cell r="AG834" t="str">
            <v>RJ3200</v>
          </cell>
        </row>
        <row r="835">
          <cell r="AG835" t="str">
            <v>RJ3112</v>
          </cell>
        </row>
        <row r="836">
          <cell r="AG836" t="str">
            <v>RJ3081</v>
          </cell>
        </row>
        <row r="837">
          <cell r="AG837" t="str">
            <v>RJ2957</v>
          </cell>
        </row>
        <row r="838">
          <cell r="AG838" t="str">
            <v>RJ3460</v>
          </cell>
        </row>
        <row r="839">
          <cell r="AG839" t="str">
            <v>RJ2862</v>
          </cell>
        </row>
        <row r="840">
          <cell r="AG840" t="str">
            <v>RJ3048</v>
          </cell>
        </row>
        <row r="841">
          <cell r="AG841" t="str">
            <v>RJ3060</v>
          </cell>
        </row>
        <row r="842">
          <cell r="AG842" t="str">
            <v>RJ3546</v>
          </cell>
        </row>
        <row r="843">
          <cell r="AG843" t="str">
            <v>RJ3547</v>
          </cell>
        </row>
        <row r="844">
          <cell r="AG844" t="str">
            <v>RJ3550</v>
          </cell>
        </row>
        <row r="845">
          <cell r="AG845" t="str">
            <v>RJ3548</v>
          </cell>
        </row>
        <row r="846">
          <cell r="AG846" t="str">
            <v>RJ3601</v>
          </cell>
        </row>
        <row r="847">
          <cell r="AG847" t="str">
            <v>RJ3551</v>
          </cell>
        </row>
        <row r="848">
          <cell r="AG848" t="str">
            <v>RJ3475</v>
          </cell>
        </row>
        <row r="849">
          <cell r="AG849" t="str">
            <v>RJ3506</v>
          </cell>
        </row>
        <row r="850">
          <cell r="AG850" t="str">
            <v>RJ3476</v>
          </cell>
        </row>
        <row r="851">
          <cell r="AG851" t="str">
            <v>RJ3590</v>
          </cell>
        </row>
        <row r="852">
          <cell r="AG852" t="str">
            <v>RJ3503</v>
          </cell>
        </row>
        <row r="853">
          <cell r="AG853" t="str">
            <v>RJ3502</v>
          </cell>
        </row>
        <row r="854">
          <cell r="AG854" t="str">
            <v>RJ3589</v>
          </cell>
        </row>
        <row r="855">
          <cell r="AG855" t="str">
            <v>RJ3509</v>
          </cell>
        </row>
        <row r="856">
          <cell r="AG856" t="str">
            <v>RJ3510</v>
          </cell>
        </row>
        <row r="857">
          <cell r="AG857" t="str">
            <v>RJ3511</v>
          </cell>
        </row>
        <row r="858">
          <cell r="AG858" t="str">
            <v>RJ3049</v>
          </cell>
        </row>
        <row r="859">
          <cell r="AG859" t="str">
            <v>RJ3512</v>
          </cell>
        </row>
        <row r="860">
          <cell r="AG860" t="str">
            <v>RJ3599</v>
          </cell>
        </row>
        <row r="861">
          <cell r="AG861" t="str">
            <v>RJ3598</v>
          </cell>
        </row>
        <row r="862">
          <cell r="AG862" t="str">
            <v>RJ3587</v>
          </cell>
        </row>
        <row r="863">
          <cell r="AG863" t="str">
            <v>RJ2936</v>
          </cell>
        </row>
        <row r="864">
          <cell r="AG864" t="str">
            <v>RJ3012</v>
          </cell>
        </row>
        <row r="865">
          <cell r="AG865" t="str">
            <v>RJ3013</v>
          </cell>
        </row>
        <row r="866">
          <cell r="AG866" t="str">
            <v>RJ3549</v>
          </cell>
        </row>
        <row r="867">
          <cell r="AG867" t="str">
            <v>RJ3597</v>
          </cell>
        </row>
        <row r="868">
          <cell r="AG868" t="str">
            <v>RJ3595</v>
          </cell>
        </row>
        <row r="869">
          <cell r="AG869" t="str">
            <v>RJ3029</v>
          </cell>
        </row>
        <row r="870">
          <cell r="AG870" t="str">
            <v>RJ3594</v>
          </cell>
        </row>
        <row r="871">
          <cell r="AG871" t="str">
            <v>RJ3602</v>
          </cell>
        </row>
        <row r="872">
          <cell r="AG872" t="str">
            <v>RJ3596</v>
          </cell>
        </row>
        <row r="873">
          <cell r="AG873" t="str">
            <v>RJ3248</v>
          </cell>
        </row>
        <row r="874">
          <cell r="AG874" t="str">
            <v>RJ3247</v>
          </cell>
        </row>
        <row r="875">
          <cell r="AG875" t="str">
            <v>RJ3253</v>
          </cell>
        </row>
        <row r="876">
          <cell r="AG876" t="str">
            <v>RJ3252</v>
          </cell>
        </row>
        <row r="877">
          <cell r="AG877" t="str">
            <v>RJ3338</v>
          </cell>
        </row>
        <row r="878">
          <cell r="AG878" t="str">
            <v>RJ3339</v>
          </cell>
        </row>
        <row r="879">
          <cell r="AG879" t="str">
            <v>RJ3215</v>
          </cell>
        </row>
        <row r="880">
          <cell r="AG880" t="str">
            <v>RJ3455</v>
          </cell>
        </row>
        <row r="881">
          <cell r="AG881" t="str">
            <v>RJ3592</v>
          </cell>
        </row>
        <row r="882">
          <cell r="AG882" t="str">
            <v>RJ3214</v>
          </cell>
        </row>
        <row r="883">
          <cell r="AG883" t="str">
            <v>RJ3507</v>
          </cell>
        </row>
        <row r="884">
          <cell r="AG884" t="str">
            <v>RJ3459</v>
          </cell>
        </row>
        <row r="885">
          <cell r="AG885" t="str">
            <v>RJ3058</v>
          </cell>
        </row>
        <row r="886">
          <cell r="AG886" t="str">
            <v>RJ3216</v>
          </cell>
        </row>
        <row r="887">
          <cell r="AG887" t="str">
            <v>RJ3047</v>
          </cell>
        </row>
        <row r="888">
          <cell r="AG888" t="str">
            <v>RJ3591</v>
          </cell>
        </row>
        <row r="889">
          <cell r="AG889" t="str">
            <v>RJ3458</v>
          </cell>
        </row>
        <row r="890">
          <cell r="AG890" t="str">
            <v>RJ3505</v>
          </cell>
        </row>
        <row r="891">
          <cell r="AG891" t="str">
            <v>RJ3396</v>
          </cell>
        </row>
        <row r="892">
          <cell r="AG892" t="str">
            <v>RJ3397</v>
          </cell>
        </row>
        <row r="893">
          <cell r="AG893" t="str">
            <v>RJ3394</v>
          </cell>
        </row>
        <row r="894">
          <cell r="AG894" t="str">
            <v>RJ3217</v>
          </cell>
        </row>
        <row r="895">
          <cell r="AG895" t="str">
            <v>RJ3395</v>
          </cell>
        </row>
        <row r="896">
          <cell r="AG896" t="str">
            <v>RJ3504</v>
          </cell>
        </row>
        <row r="897">
          <cell r="AG897" t="str">
            <v>RJ3844</v>
          </cell>
        </row>
        <row r="898">
          <cell r="AG898" t="str">
            <v>RJ3457</v>
          </cell>
        </row>
        <row r="899">
          <cell r="AG899" t="str">
            <v>RJ3456</v>
          </cell>
        </row>
        <row r="900">
          <cell r="AG900" t="str">
            <v>RJ3340</v>
          </cell>
        </row>
        <row r="901">
          <cell r="AG901" t="str">
            <v>RJ3393</v>
          </cell>
        </row>
        <row r="902">
          <cell r="AG902" t="str">
            <v>RJ3588</v>
          </cell>
        </row>
        <row r="903">
          <cell r="AG903" t="str">
            <v>RJ3593</v>
          </cell>
        </row>
        <row r="904">
          <cell r="AG904" t="str">
            <v>RJ3254</v>
          </cell>
        </row>
        <row r="905">
          <cell r="AG905" t="str">
            <v>RJ3508</v>
          </cell>
        </row>
        <row r="906">
          <cell r="AG906" t="str">
            <v>RJ3689</v>
          </cell>
        </row>
        <row r="907">
          <cell r="AG907" t="str">
            <v>RJ3793</v>
          </cell>
        </row>
        <row r="908">
          <cell r="AG908" t="str">
            <v>RJ3690</v>
          </cell>
        </row>
        <row r="909">
          <cell r="AG909" t="str">
            <v>RJ3688</v>
          </cell>
        </row>
        <row r="910">
          <cell r="AG910" t="str">
            <v>RJ3686</v>
          </cell>
        </row>
        <row r="911">
          <cell r="AG911" t="str">
            <v>RJ3692</v>
          </cell>
        </row>
        <row r="912">
          <cell r="AG912" t="str">
            <v>RJ3691</v>
          </cell>
        </row>
        <row r="913">
          <cell r="AG913" t="str">
            <v>RJ3685</v>
          </cell>
        </row>
        <row r="914">
          <cell r="AG914" t="str">
            <v>RJ3687</v>
          </cell>
        </row>
        <row r="915">
          <cell r="AG915" t="str">
            <v>UP3347</v>
          </cell>
        </row>
        <row r="916">
          <cell r="AG916" t="str">
            <v>UP2693</v>
          </cell>
        </row>
        <row r="917">
          <cell r="AG917" t="str">
            <v>UP3073</v>
          </cell>
        </row>
        <row r="918">
          <cell r="AG918" t="str">
            <v>UP2692</v>
          </cell>
        </row>
        <row r="919">
          <cell r="AG919" t="str">
            <v>UP3351</v>
          </cell>
        </row>
        <row r="920">
          <cell r="AG920" t="str">
            <v>UP3270</v>
          </cell>
        </row>
        <row r="921">
          <cell r="AG921" t="str">
            <v>UP3542</v>
          </cell>
        </row>
        <row r="922">
          <cell r="AG922" t="str">
            <v>UP3614</v>
          </cell>
        </row>
        <row r="923">
          <cell r="AG923" t="str">
            <v>UP3357</v>
          </cell>
        </row>
        <row r="924">
          <cell r="AG924" t="str">
            <v>UP3232</v>
          </cell>
        </row>
        <row r="925">
          <cell r="AG925" t="str">
            <v>UP3367</v>
          </cell>
        </row>
        <row r="926">
          <cell r="AG926" t="str">
            <v>UP3355</v>
          </cell>
        </row>
        <row r="927">
          <cell r="AG927" t="str">
            <v>UP3273</v>
          </cell>
        </row>
        <row r="928">
          <cell r="AG928" t="str">
            <v>UP3123</v>
          </cell>
        </row>
        <row r="929">
          <cell r="AG929" t="str">
            <v>UP3365</v>
          </cell>
        </row>
        <row r="930">
          <cell r="AG930" t="str">
            <v>UP3368</v>
          </cell>
        </row>
        <row r="931">
          <cell r="AG931" t="str">
            <v>UP3615</v>
          </cell>
        </row>
        <row r="932">
          <cell r="AG932" t="str">
            <v>UP3558</v>
          </cell>
        </row>
        <row r="933">
          <cell r="AG933" t="str">
            <v>UP3276</v>
          </cell>
        </row>
        <row r="934">
          <cell r="AG934" t="str">
            <v>UP3557</v>
          </cell>
        </row>
        <row r="935">
          <cell r="AG935" t="str">
            <v>UP3259</v>
          </cell>
        </row>
        <row r="936">
          <cell r="AG936" t="str">
            <v>UP3277</v>
          </cell>
        </row>
        <row r="937">
          <cell r="AG937" t="str">
            <v>UP3278</v>
          </cell>
        </row>
        <row r="938">
          <cell r="AG938" t="str">
            <v>UP3279</v>
          </cell>
        </row>
        <row r="939">
          <cell r="AG939" t="str">
            <v>UP3272</v>
          </cell>
        </row>
        <row r="940">
          <cell r="AG940" t="str">
            <v>UP3231</v>
          </cell>
        </row>
        <row r="941">
          <cell r="AG941" t="str">
            <v>UP3543</v>
          </cell>
        </row>
        <row r="942">
          <cell r="AG942" t="str">
            <v>UP3545</v>
          </cell>
        </row>
        <row r="943">
          <cell r="AG943" t="str">
            <v>UP3544</v>
          </cell>
        </row>
        <row r="944">
          <cell r="AG944" t="str">
            <v>UP3246</v>
          </cell>
        </row>
        <row r="945">
          <cell r="AG945" t="str">
            <v>UP3271</v>
          </cell>
        </row>
        <row r="946">
          <cell r="AG946" t="str">
            <v>UP3384</v>
          </cell>
        </row>
        <row r="947">
          <cell r="AG947" t="str">
            <v>UP3412</v>
          </cell>
        </row>
        <row r="948">
          <cell r="AG948" t="str">
            <v>UP3441</v>
          </cell>
        </row>
        <row r="949">
          <cell r="AG949" t="str">
            <v>UP3408</v>
          </cell>
        </row>
        <row r="950">
          <cell r="AG950" t="str">
            <v>UP3702</v>
          </cell>
        </row>
        <row r="951">
          <cell r="AG951" t="str">
            <v>UP3371</v>
          </cell>
        </row>
        <row r="952">
          <cell r="AG952" t="str">
            <v>UP3708</v>
          </cell>
        </row>
        <row r="953">
          <cell r="AG953" t="str">
            <v>UP3372</v>
          </cell>
        </row>
        <row r="954">
          <cell r="AG954" t="str">
            <v>UP3374</v>
          </cell>
        </row>
        <row r="955">
          <cell r="AG955" t="str">
            <v>UP3376</v>
          </cell>
        </row>
        <row r="956">
          <cell r="AG956" t="str">
            <v>UP3379</v>
          </cell>
        </row>
        <row r="957">
          <cell r="AG957" t="str">
            <v>UP3696</v>
          </cell>
        </row>
        <row r="958">
          <cell r="AG958" t="str">
            <v>UP3385</v>
          </cell>
        </row>
        <row r="959">
          <cell r="AG959" t="str">
            <v>UP3409</v>
          </cell>
        </row>
        <row r="960">
          <cell r="AG960" t="str">
            <v>UP3410</v>
          </cell>
        </row>
        <row r="961">
          <cell r="AG961" t="str">
            <v>UP3388</v>
          </cell>
        </row>
        <row r="962">
          <cell r="AG962" t="str">
            <v>UP3386</v>
          </cell>
        </row>
        <row r="963">
          <cell r="AG963" t="str">
            <v>UP3704</v>
          </cell>
        </row>
        <row r="964">
          <cell r="AG964" t="str">
            <v>UP3375</v>
          </cell>
        </row>
        <row r="965">
          <cell r="AG965" t="str">
            <v>UP3387</v>
          </cell>
        </row>
        <row r="966">
          <cell r="AG966" t="str">
            <v>UP3373</v>
          </cell>
        </row>
        <row r="967">
          <cell r="AG967" t="str">
            <v>UP3703</v>
          </cell>
        </row>
        <row r="968">
          <cell r="AG968" t="str">
            <v>UP3442</v>
          </cell>
        </row>
        <row r="969">
          <cell r="AG969" t="str">
            <v>UP3378</v>
          </cell>
        </row>
        <row r="970">
          <cell r="AG970" t="str">
            <v>UP3377</v>
          </cell>
        </row>
        <row r="971">
          <cell r="AG971" t="str">
            <v>UP3447</v>
          </cell>
        </row>
        <row r="972">
          <cell r="AG972" t="str">
            <v>UP3417</v>
          </cell>
        </row>
        <row r="973">
          <cell r="AG973" t="str">
            <v>UP3709</v>
          </cell>
        </row>
        <row r="974">
          <cell r="AG974" t="str">
            <v>UP3445</v>
          </cell>
        </row>
        <row r="975">
          <cell r="AG975" t="str">
            <v>UP3706</v>
          </cell>
        </row>
        <row r="976">
          <cell r="AG976" t="str">
            <v>UP3694</v>
          </cell>
        </row>
        <row r="977">
          <cell r="AG977" t="str">
            <v>UP3695</v>
          </cell>
        </row>
        <row r="978">
          <cell r="AG978" t="str">
            <v>UP3444</v>
          </cell>
        </row>
        <row r="979">
          <cell r="AG979" t="str">
            <v>UP3707</v>
          </cell>
        </row>
        <row r="980">
          <cell r="AG980" t="str">
            <v>UP3697</v>
          </cell>
        </row>
        <row r="981">
          <cell r="AG981" t="str">
            <v>UP3478</v>
          </cell>
        </row>
        <row r="982">
          <cell r="AG982" t="str">
            <v>UP3413</v>
          </cell>
        </row>
        <row r="983">
          <cell r="AG983" t="str">
            <v>UP3414</v>
          </cell>
        </row>
        <row r="984">
          <cell r="AG984" t="str">
            <v>UP3415</v>
          </cell>
        </row>
        <row r="985">
          <cell r="AG985" t="str">
            <v>UP3356</v>
          </cell>
        </row>
        <row r="986">
          <cell r="AG986" t="str">
            <v>UP3443</v>
          </cell>
        </row>
        <row r="987">
          <cell r="AG987" t="str">
            <v>UP3701</v>
          </cell>
        </row>
        <row r="988">
          <cell r="AG988" t="str">
            <v>UP3364</v>
          </cell>
        </row>
        <row r="989">
          <cell r="AG989" t="str">
            <v>UP3698</v>
          </cell>
        </row>
        <row r="990">
          <cell r="AG990" t="str">
            <v>UP2801</v>
          </cell>
        </row>
        <row r="991">
          <cell r="AG991" t="str">
            <v>UP3700</v>
          </cell>
        </row>
        <row r="992">
          <cell r="AG992" t="str">
            <v>UP3465</v>
          </cell>
        </row>
        <row r="993">
          <cell r="AG993" t="str">
            <v>UP3699</v>
          </cell>
        </row>
        <row r="994">
          <cell r="AG994" t="str">
            <v>UP3711</v>
          </cell>
        </row>
        <row r="995">
          <cell r="AG995" t="str">
            <v>UPGL2117</v>
          </cell>
        </row>
        <row r="996">
          <cell r="AG996" t="str">
            <v>UPGL2123</v>
          </cell>
        </row>
        <row r="997">
          <cell r="AG997" t="str">
            <v>UP3411</v>
          </cell>
        </row>
        <row r="998">
          <cell r="AG998" t="str">
            <v>UP3710</v>
          </cell>
        </row>
        <row r="999">
          <cell r="AG999" t="str">
            <v>UP3398</v>
          </cell>
        </row>
        <row r="1000">
          <cell r="AG1000" t="str">
            <v>UP3400</v>
          </cell>
        </row>
        <row r="1001">
          <cell r="AG1001" t="str">
            <v>UP3483</v>
          </cell>
        </row>
        <row r="1002">
          <cell r="AG1002" t="str">
            <v>UP3399</v>
          </cell>
        </row>
        <row r="1003">
          <cell r="AG1003" t="str">
            <v>UP3559</v>
          </cell>
        </row>
        <row r="1004">
          <cell r="AG1004" t="str">
            <v>UP3287</v>
          </cell>
        </row>
        <row r="1005">
          <cell r="AG1005" t="str">
            <v>UP3288</v>
          </cell>
        </row>
        <row r="1006">
          <cell r="AG1006" t="str">
            <v>UP3290</v>
          </cell>
        </row>
        <row r="1007">
          <cell r="AG1007" t="str">
            <v>UP3435</v>
          </cell>
        </row>
        <row r="1008">
          <cell r="AG1008" t="str">
            <v>UP3390</v>
          </cell>
        </row>
        <row r="1009">
          <cell r="AG1009" t="str">
            <v>UP3391</v>
          </cell>
        </row>
        <row r="1010">
          <cell r="AG1010" t="str">
            <v>UP3392</v>
          </cell>
        </row>
        <row r="1011">
          <cell r="AG1011" t="str">
            <v>UP3841</v>
          </cell>
        </row>
        <row r="1012">
          <cell r="AG1012" t="str">
            <v>UP3480</v>
          </cell>
        </row>
        <row r="1013">
          <cell r="AG1013" t="str">
            <v>UP3664</v>
          </cell>
        </row>
        <row r="1014">
          <cell r="AG1014" t="str">
            <v>UP3481</v>
          </cell>
        </row>
        <row r="1015">
          <cell r="AG1015" t="str">
            <v>UP3289</v>
          </cell>
        </row>
        <row r="1016">
          <cell r="AG1016" t="str">
            <v>UP3346</v>
          </cell>
        </row>
        <row r="1017">
          <cell r="AG1017" t="str">
            <v>UP3353</v>
          </cell>
        </row>
        <row r="1018">
          <cell r="AG1018" t="str">
            <v>UP3665</v>
          </cell>
        </row>
        <row r="1019">
          <cell r="AG1019" t="str">
            <v>UP3439</v>
          </cell>
        </row>
        <row r="1020">
          <cell r="AG1020" t="str">
            <v>UP3352</v>
          </cell>
        </row>
        <row r="1021">
          <cell r="AG1021" t="str">
            <v>UP3440</v>
          </cell>
        </row>
        <row r="1022">
          <cell r="AG1022" t="str">
            <v>UP3366</v>
          </cell>
        </row>
        <row r="1023">
          <cell r="AG1023" t="str">
            <v>UP3354</v>
          </cell>
        </row>
        <row r="1024">
          <cell r="AG1024" t="str">
            <v>UP3613</v>
          </cell>
        </row>
        <row r="1025">
          <cell r="AG1025" t="str">
            <v>UPGL2116</v>
          </cell>
        </row>
        <row r="1026">
          <cell r="AG1026" t="str">
            <v>UPGL2115</v>
          </cell>
        </row>
        <row r="1027">
          <cell r="AG1027" t="str">
            <v>UP3740</v>
          </cell>
        </row>
        <row r="1028">
          <cell r="AG1028" t="str">
            <v>UP3489</v>
          </cell>
        </row>
        <row r="1029">
          <cell r="AG1029" t="str">
            <v>UP3477</v>
          </cell>
        </row>
        <row r="1030">
          <cell r="AG1030" t="str">
            <v>UP2859</v>
          </cell>
        </row>
        <row r="1031">
          <cell r="AG1031" t="str">
            <v>UP3124</v>
          </cell>
        </row>
        <row r="1032">
          <cell r="AG1032" t="str">
            <v>UP2650</v>
          </cell>
        </row>
        <row r="1033">
          <cell r="AG1033" t="str">
            <v>UP2860</v>
          </cell>
        </row>
        <row r="1034">
          <cell r="AG1034" t="str">
            <v>UP3464</v>
          </cell>
        </row>
        <row r="1035">
          <cell r="AG1035" t="str">
            <v>UP3463</v>
          </cell>
        </row>
        <row r="1036">
          <cell r="AG1036" t="str">
            <v>UP3461</v>
          </cell>
        </row>
        <row r="1037">
          <cell r="AG1037" t="str">
            <v>UP3741</v>
          </cell>
        </row>
        <row r="1038">
          <cell r="AG1038" t="str">
            <v>UP3403</v>
          </cell>
        </row>
        <row r="1039">
          <cell r="AG1039" t="str">
            <v>UP3462</v>
          </cell>
        </row>
        <row r="1040">
          <cell r="AG1040" t="str">
            <v>UP3416</v>
          </cell>
        </row>
        <row r="1041">
          <cell r="AG1041" t="str">
            <v>UP3418</v>
          </cell>
        </row>
        <row r="1042">
          <cell r="AG1042" t="str">
            <v>UP3404</v>
          </cell>
        </row>
        <row r="1043">
          <cell r="AG1043" t="str">
            <v>UP3402</v>
          </cell>
        </row>
        <row r="1044">
          <cell r="AG1044" t="str">
            <v>UP3449</v>
          </cell>
        </row>
        <row r="1045">
          <cell r="AG1045" t="str">
            <v>UP3492</v>
          </cell>
        </row>
        <row r="1046">
          <cell r="AG1046" t="str">
            <v>UP3448</v>
          </cell>
        </row>
        <row r="1047">
          <cell r="AG1047" t="str">
            <v>UP2815</v>
          </cell>
        </row>
        <row r="1048">
          <cell r="AG1048" t="str">
            <v>UP2800</v>
          </cell>
        </row>
        <row r="1049">
          <cell r="AG1049" t="str">
            <v>UP3705</v>
          </cell>
        </row>
        <row r="1050">
          <cell r="AG1050" t="str">
            <v>UP3493</v>
          </cell>
        </row>
        <row r="1051">
          <cell r="AG1051" t="str">
            <v>UP3693</v>
          </cell>
        </row>
        <row r="1052">
          <cell r="AG1052" t="str">
            <v>UP3848</v>
          </cell>
        </row>
        <row r="1053">
          <cell r="AG1053" t="str">
            <v>UPGL2114</v>
          </cell>
        </row>
        <row r="1054">
          <cell r="AG1054" t="str">
            <v>UP2251</v>
          </cell>
        </row>
        <row r="1055">
          <cell r="AG1055" t="str">
            <v>UP3491</v>
          </cell>
        </row>
        <row r="1056">
          <cell r="AG1056" t="str">
            <v>UP3490</v>
          </cell>
        </row>
        <row r="1057">
          <cell r="AG1057" t="str">
            <v>UP3401</v>
          </cell>
        </row>
        <row r="1058">
          <cell r="AG1058" t="str">
            <v>UP3847</v>
          </cell>
        </row>
        <row r="1059">
          <cell r="AG1059" t="str">
            <v>UK3482</v>
          </cell>
        </row>
        <row r="1060">
          <cell r="AG1060" t="str">
            <v>UK3484</v>
          </cell>
        </row>
        <row r="1061">
          <cell r="AG1061" t="str">
            <v>UK3652</v>
          </cell>
        </row>
        <row r="1062">
          <cell r="AG1062" t="str">
            <v>UK3485</v>
          </cell>
        </row>
        <row r="1063">
          <cell r="AG1063" t="str">
            <v>UK3651</v>
          </cell>
        </row>
        <row r="1064">
          <cell r="AG1064" t="str">
            <v>UK3487</v>
          </cell>
        </row>
        <row r="1065">
          <cell r="AG1065" t="str">
            <v>UK3486</v>
          </cell>
        </row>
        <row r="1066">
          <cell r="AG1066" t="str">
            <v>UK3667</v>
          </cell>
        </row>
        <row r="1067">
          <cell r="AG1067" t="str">
            <v>UK3668</v>
          </cell>
        </row>
        <row r="1068">
          <cell r="AG1068" t="str">
            <v>UK3488</v>
          </cell>
        </row>
        <row r="1069">
          <cell r="AG1069" t="str">
            <v>UK3666</v>
          </cell>
        </row>
        <row r="1070">
          <cell r="AG1070" t="str">
            <v>UP3466</v>
          </cell>
        </row>
        <row r="1071">
          <cell r="AG1071" t="str">
            <v>AP3317</v>
          </cell>
        </row>
        <row r="1072">
          <cell r="AG1072" t="str">
            <v>APIL0247</v>
          </cell>
        </row>
        <row r="1073">
          <cell r="AG1073" t="str">
            <v>AP3316</v>
          </cell>
        </row>
        <row r="1074">
          <cell r="AG1074" t="str">
            <v>AP3307</v>
          </cell>
        </row>
        <row r="1075">
          <cell r="AG1075" t="str">
            <v>AP3001</v>
          </cell>
        </row>
        <row r="1076">
          <cell r="AG1076" t="str">
            <v>AP0139</v>
          </cell>
        </row>
        <row r="1077">
          <cell r="AG1077" t="str">
            <v>APGL0310</v>
          </cell>
        </row>
        <row r="1078">
          <cell r="AG1078" t="str">
            <v>APGL0060</v>
          </cell>
        </row>
        <row r="1079">
          <cell r="AG1079" t="str">
            <v>AP3310</v>
          </cell>
        </row>
        <row r="1080">
          <cell r="AG1080" t="str">
            <v>AP3314</v>
          </cell>
        </row>
        <row r="1081">
          <cell r="AG1081" t="str">
            <v>APGL0034</v>
          </cell>
        </row>
        <row r="1082">
          <cell r="AG1082" t="str">
            <v>APGL0067</v>
          </cell>
        </row>
        <row r="1083">
          <cell r="AG1083" t="str">
            <v>AP3268</v>
          </cell>
        </row>
        <row r="1084">
          <cell r="AG1084" t="str">
            <v>AP3325</v>
          </cell>
        </row>
        <row r="1085">
          <cell r="AG1085" t="str">
            <v>APGL0025</v>
          </cell>
        </row>
        <row r="1086">
          <cell r="AG1086" t="str">
            <v>AP3732</v>
          </cell>
        </row>
        <row r="1087">
          <cell r="AG1087" t="str">
            <v>AP3318</v>
          </cell>
        </row>
        <row r="1088">
          <cell r="AG1088" t="str">
            <v>AP3319</v>
          </cell>
        </row>
        <row r="1089">
          <cell r="AG1089" t="str">
            <v>AP3331</v>
          </cell>
        </row>
        <row r="1090">
          <cell r="AG1090" t="str">
            <v>APIL1320</v>
          </cell>
        </row>
        <row r="1091">
          <cell r="AG1091" t="str">
            <v>APIL0232</v>
          </cell>
        </row>
        <row r="1092">
          <cell r="AG1092" t="str">
            <v>AP3334</v>
          </cell>
        </row>
        <row r="1093">
          <cell r="AG1093" t="str">
            <v>AP3330</v>
          </cell>
        </row>
        <row r="1094">
          <cell r="AG1094" t="str">
            <v>AP3336</v>
          </cell>
        </row>
        <row r="1095">
          <cell r="AG1095" t="str">
            <v>AP3131</v>
          </cell>
        </row>
        <row r="1096">
          <cell r="AG1096" t="str">
            <v>AP3312</v>
          </cell>
        </row>
        <row r="1097">
          <cell r="AG1097" t="str">
            <v>AP3311</v>
          </cell>
        </row>
        <row r="1098">
          <cell r="AG1098" t="str">
            <v>APIL0179</v>
          </cell>
        </row>
        <row r="1099">
          <cell r="AG1099" t="str">
            <v>APGL0213</v>
          </cell>
        </row>
        <row r="1100">
          <cell r="AG1100" t="str">
            <v>APIL0954</v>
          </cell>
        </row>
        <row r="1101">
          <cell r="AG1101" t="str">
            <v>APGL0154</v>
          </cell>
        </row>
        <row r="1102">
          <cell r="AG1102" t="str">
            <v>AP0458</v>
          </cell>
        </row>
        <row r="1103">
          <cell r="AG1103" t="str">
            <v>AP3469</v>
          </cell>
        </row>
        <row r="1104">
          <cell r="AG1104" t="str">
            <v>AP3454</v>
          </cell>
        </row>
        <row r="1105">
          <cell r="AG1105" t="str">
            <v>APIL0297</v>
          </cell>
        </row>
        <row r="1106">
          <cell r="AG1106" t="str">
            <v>APIL1336</v>
          </cell>
        </row>
        <row r="1107">
          <cell r="AG1107" t="str">
            <v>APGL0307</v>
          </cell>
        </row>
        <row r="1108">
          <cell r="AG1108" t="str">
            <v>APIL0316</v>
          </cell>
        </row>
        <row r="1109">
          <cell r="AG1109" t="str">
            <v>AP0340</v>
          </cell>
        </row>
        <row r="1110">
          <cell r="AG1110" t="str">
            <v>AP0572</v>
          </cell>
        </row>
        <row r="1111">
          <cell r="AG1111" t="str">
            <v>AP3470</v>
          </cell>
        </row>
        <row r="1112">
          <cell r="AG1112" t="str">
            <v>APGL0796</v>
          </cell>
        </row>
        <row r="1113">
          <cell r="AG1113" t="str">
            <v>APGL0459</v>
          </cell>
        </row>
        <row r="1114">
          <cell r="AG1114" t="str">
            <v>AP0461</v>
          </cell>
        </row>
        <row r="1115">
          <cell r="AG1115" t="str">
            <v>APGL0573</v>
          </cell>
        </row>
        <row r="1116">
          <cell r="AG1116" t="str">
            <v>AP0485</v>
          </cell>
        </row>
        <row r="1117">
          <cell r="AG1117" t="str">
            <v>APGL0128</v>
          </cell>
        </row>
        <row r="1118">
          <cell r="AG1118" t="str">
            <v>APIL1211</v>
          </cell>
        </row>
        <row r="1119">
          <cell r="AG1119" t="str">
            <v>APIL1349</v>
          </cell>
        </row>
        <row r="1120">
          <cell r="AG1120" t="str">
            <v>AP3731</v>
          </cell>
        </row>
        <row r="1121">
          <cell r="AG1121" t="str">
            <v>AP3468</v>
          </cell>
        </row>
        <row r="1122">
          <cell r="AG1122" t="str">
            <v>AP3730</v>
          </cell>
        </row>
        <row r="1123">
          <cell r="AG1123" t="str">
            <v>AP3467</v>
          </cell>
        </row>
        <row r="1124">
          <cell r="AG1124" t="str">
            <v>AP3729</v>
          </cell>
        </row>
        <row r="1125">
          <cell r="AG1125" t="str">
            <v>APIL0250</v>
          </cell>
        </row>
        <row r="1126">
          <cell r="AG1126" t="str">
            <v>AP0295</v>
          </cell>
        </row>
        <row r="1127">
          <cell r="AG1127" t="str">
            <v>AP1161</v>
          </cell>
        </row>
        <row r="1128">
          <cell r="AG1128" t="str">
            <v>AP1243</v>
          </cell>
        </row>
        <row r="1129">
          <cell r="AG1129" t="str">
            <v>AP0867</v>
          </cell>
        </row>
        <row r="1130">
          <cell r="AG1130" t="str">
            <v>AP0137</v>
          </cell>
        </row>
        <row r="1131">
          <cell r="AG1131" t="str">
            <v>APGL0084</v>
          </cell>
        </row>
        <row r="1132">
          <cell r="AG1132" t="str">
            <v>AP1610</v>
          </cell>
        </row>
        <row r="1133">
          <cell r="AG1133" t="str">
            <v>APGL0414</v>
          </cell>
        </row>
        <row r="1134">
          <cell r="AG1134" t="str">
            <v>AP0974</v>
          </cell>
        </row>
        <row r="1135">
          <cell r="AG1135" t="str">
            <v>APIL1442</v>
          </cell>
        </row>
        <row r="1136">
          <cell r="AG1136" t="str">
            <v>APGL0490</v>
          </cell>
        </row>
        <row r="1137">
          <cell r="AG1137" t="str">
            <v>AP1051</v>
          </cell>
        </row>
        <row r="1138">
          <cell r="AG1138" t="str">
            <v>AP2445</v>
          </cell>
        </row>
        <row r="1139">
          <cell r="AG1139" t="str">
            <v>AP3076</v>
          </cell>
        </row>
        <row r="1140">
          <cell r="AG1140" t="str">
            <v>AP3300</v>
          </cell>
        </row>
        <row r="1141">
          <cell r="AG1141" t="str">
            <v>AP3294</v>
          </cell>
        </row>
        <row r="1142">
          <cell r="AG1142" t="str">
            <v>AP0148</v>
          </cell>
        </row>
        <row r="1143">
          <cell r="AG1143" t="str">
            <v>APIL0377</v>
          </cell>
        </row>
        <row r="1144">
          <cell r="AG1144" t="str">
            <v>AP3306</v>
          </cell>
        </row>
        <row r="1145">
          <cell r="AG1145" t="str">
            <v>APGL0205</v>
          </cell>
        </row>
        <row r="1146">
          <cell r="AG1146" t="str">
            <v>AP3293</v>
          </cell>
        </row>
        <row r="1147">
          <cell r="AG1147" t="str">
            <v>APGL0906</v>
          </cell>
        </row>
        <row r="1148">
          <cell r="AG1148" t="str">
            <v>APIL0200</v>
          </cell>
        </row>
        <row r="1149">
          <cell r="AG1149" t="str">
            <v>APGL0136</v>
          </cell>
        </row>
        <row r="1150">
          <cell r="AG1150" t="str">
            <v>APIL1241</v>
          </cell>
        </row>
        <row r="1151">
          <cell r="AG1151" t="str">
            <v>APIL1172</v>
          </cell>
        </row>
        <row r="1152">
          <cell r="AG1152" t="str">
            <v>APGL0661</v>
          </cell>
        </row>
        <row r="1153">
          <cell r="AG1153" t="str">
            <v>APGL0151</v>
          </cell>
        </row>
        <row r="1154">
          <cell r="AG1154" t="str">
            <v>APGL0160</v>
          </cell>
        </row>
        <row r="1155">
          <cell r="AG1155" t="str">
            <v>AP0127</v>
          </cell>
        </row>
        <row r="1156">
          <cell r="AG1156" t="str">
            <v>AP3297</v>
          </cell>
        </row>
        <row r="1157">
          <cell r="AG1157" t="str">
            <v>AP3295</v>
          </cell>
        </row>
        <row r="1158">
          <cell r="AG1158" t="str">
            <v>AP3296</v>
          </cell>
        </row>
        <row r="1159">
          <cell r="AG1159" t="str">
            <v>APIL1001</v>
          </cell>
        </row>
        <row r="1160">
          <cell r="AG1160" t="str">
            <v>APIL1493</v>
          </cell>
        </row>
        <row r="1161">
          <cell r="AG1161" t="str">
            <v>APIL0714</v>
          </cell>
        </row>
        <row r="1162">
          <cell r="AG1162" t="str">
            <v>AP0064</v>
          </cell>
        </row>
        <row r="1163">
          <cell r="AG1163" t="str">
            <v>APGL0219</v>
          </cell>
        </row>
        <row r="1164">
          <cell r="AG1164" t="str">
            <v>APGL0013</v>
          </cell>
        </row>
        <row r="1165">
          <cell r="AG1165" t="str">
            <v>APGL1265</v>
          </cell>
        </row>
        <row r="1166">
          <cell r="AG1166" t="str">
            <v>AP3269</v>
          </cell>
        </row>
        <row r="1167">
          <cell r="AG1167" t="str">
            <v>AP0004</v>
          </cell>
        </row>
        <row r="1168">
          <cell r="AG1168" t="str">
            <v>AP3304</v>
          </cell>
        </row>
        <row r="1169">
          <cell r="AG1169" t="str">
            <v>AP3327</v>
          </cell>
        </row>
        <row r="1170">
          <cell r="AG1170" t="str">
            <v>AP3302</v>
          </cell>
        </row>
        <row r="1171">
          <cell r="AG1171" t="str">
            <v>AP3298</v>
          </cell>
        </row>
        <row r="1172">
          <cell r="AG1172" t="str">
            <v>AP3299</v>
          </cell>
        </row>
        <row r="1173">
          <cell r="AG1173" t="str">
            <v>APGL0140</v>
          </cell>
        </row>
        <row r="1174">
          <cell r="AG1174" t="str">
            <v>AP3324</v>
          </cell>
        </row>
        <row r="1175">
          <cell r="AG1175" t="str">
            <v>AP3337</v>
          </cell>
        </row>
        <row r="1176">
          <cell r="AG1176" t="str">
            <v>AP3333</v>
          </cell>
        </row>
        <row r="1177">
          <cell r="AG1177" t="str">
            <v>AP3309</v>
          </cell>
        </row>
        <row r="1178">
          <cell r="AG1178" t="str">
            <v>APGL0001</v>
          </cell>
        </row>
        <row r="1179">
          <cell r="AG1179" t="str">
            <v>AP3335</v>
          </cell>
        </row>
        <row r="1180">
          <cell r="AG1180" t="str">
            <v>APIL1541</v>
          </cell>
        </row>
        <row r="1181">
          <cell r="AG1181" t="str">
            <v>AP0425</v>
          </cell>
        </row>
        <row r="1182">
          <cell r="AG1182" t="str">
            <v>APGL0021</v>
          </cell>
        </row>
        <row r="1183">
          <cell r="AG1183" t="str">
            <v>APIL0253</v>
          </cell>
        </row>
        <row r="1184">
          <cell r="AG1184" t="str">
            <v>AP3329</v>
          </cell>
        </row>
        <row r="1185">
          <cell r="AG1185" t="str">
            <v>APGL0005</v>
          </cell>
        </row>
        <row r="1186">
          <cell r="AG1186" t="str">
            <v>AP3332</v>
          </cell>
        </row>
        <row r="1187">
          <cell r="AG1187" t="str">
            <v>GAGL1301</v>
          </cell>
        </row>
        <row r="1188">
          <cell r="AG1188" t="str">
            <v>GA3129</v>
          </cell>
        </row>
        <row r="1189">
          <cell r="AG1189" t="str">
            <v>GA2043</v>
          </cell>
        </row>
        <row r="1190">
          <cell r="AG1190" t="str">
            <v>GA2702</v>
          </cell>
        </row>
        <row r="1191">
          <cell r="AG1191" t="str">
            <v>KA3747</v>
          </cell>
        </row>
        <row r="1192">
          <cell r="AG1192" t="str">
            <v>KAGL0522</v>
          </cell>
        </row>
        <row r="1193">
          <cell r="AG1193" t="str">
            <v>KAGL0567</v>
          </cell>
        </row>
        <row r="1194">
          <cell r="AG1194" t="str">
            <v>KAGL1204</v>
          </cell>
        </row>
        <row r="1195">
          <cell r="AG1195" t="str">
            <v>KAGL1169</v>
          </cell>
        </row>
        <row r="1196">
          <cell r="AG1196" t="str">
            <v>KAGL0568</v>
          </cell>
        </row>
        <row r="1197">
          <cell r="AG1197" t="str">
            <v>KAGL0336</v>
          </cell>
        </row>
        <row r="1198">
          <cell r="AG1198" t="str">
            <v>KAGL0341</v>
          </cell>
        </row>
        <row r="1199">
          <cell r="AG1199" t="str">
            <v>KAGL1678</v>
          </cell>
        </row>
        <row r="1200">
          <cell r="AG1200" t="str">
            <v>KA3743</v>
          </cell>
        </row>
        <row r="1201">
          <cell r="AG1201" t="str">
            <v>KAGL0698</v>
          </cell>
        </row>
        <row r="1202">
          <cell r="AG1202" t="str">
            <v>KA3744</v>
          </cell>
        </row>
        <row r="1203">
          <cell r="AG1203" t="str">
            <v>KAGL0220</v>
          </cell>
        </row>
        <row r="1204">
          <cell r="AG1204" t="str">
            <v>KAGL0548</v>
          </cell>
        </row>
        <row r="1205">
          <cell r="AG1205" t="str">
            <v>KAGL0814</v>
          </cell>
        </row>
        <row r="1206">
          <cell r="AG1206" t="str">
            <v>KA3524</v>
          </cell>
        </row>
        <row r="1207">
          <cell r="AG1207" t="str">
            <v>KAGL0655</v>
          </cell>
        </row>
        <row r="1208">
          <cell r="AG1208" t="str">
            <v>KAGL0577</v>
          </cell>
        </row>
        <row r="1209">
          <cell r="AG1209" t="str">
            <v>KAGL0569</v>
          </cell>
        </row>
        <row r="1210">
          <cell r="AG1210" t="str">
            <v>KAGL0738</v>
          </cell>
        </row>
        <row r="1211">
          <cell r="AG1211" t="str">
            <v>KAGL0813</v>
          </cell>
        </row>
        <row r="1212">
          <cell r="AG1212" t="str">
            <v>KA3523</v>
          </cell>
        </row>
        <row r="1213">
          <cell r="AG1213" t="str">
            <v>KAGL0299</v>
          </cell>
        </row>
        <row r="1214">
          <cell r="AG1214" t="str">
            <v>KAGL0240</v>
          </cell>
        </row>
        <row r="1215">
          <cell r="AG1215" t="str">
            <v>KAGL1036</v>
          </cell>
        </row>
        <row r="1216">
          <cell r="AG1216" t="str">
            <v>KAGL0678</v>
          </cell>
        </row>
        <row r="1217">
          <cell r="AG1217" t="str">
            <v>KA3742</v>
          </cell>
        </row>
        <row r="1218">
          <cell r="AG1218" t="str">
            <v>KAGL1398</v>
          </cell>
        </row>
        <row r="1219">
          <cell r="AG1219" t="str">
            <v>KA3749</v>
          </cell>
        </row>
        <row r="1220">
          <cell r="AG1220" t="str">
            <v>KAGL0283</v>
          </cell>
        </row>
        <row r="1221">
          <cell r="AG1221" t="str">
            <v>KA0277</v>
          </cell>
        </row>
        <row r="1222">
          <cell r="AG1222" t="str">
            <v>KA3521</v>
          </cell>
        </row>
        <row r="1223">
          <cell r="AG1223" t="str">
            <v>KAGL0346</v>
          </cell>
        </row>
        <row r="1224">
          <cell r="AG1224" t="str">
            <v>KA3746</v>
          </cell>
        </row>
        <row r="1225">
          <cell r="AG1225" t="str">
            <v>KAGL0229</v>
          </cell>
        </row>
        <row r="1226">
          <cell r="AG1226" t="str">
            <v>KAGL1190</v>
          </cell>
        </row>
        <row r="1227">
          <cell r="AG1227" t="str">
            <v>KAGL0170</v>
          </cell>
        </row>
        <row r="1228">
          <cell r="AG1228" t="str">
            <v>KAGL0233</v>
          </cell>
        </row>
        <row r="1229">
          <cell r="AG1229" t="str">
            <v>KAGL0749</v>
          </cell>
        </row>
        <row r="1230">
          <cell r="AG1230" t="str">
            <v>KAGL0788</v>
          </cell>
        </row>
        <row r="1231">
          <cell r="AG1231" t="str">
            <v>KAGL0570</v>
          </cell>
        </row>
        <row r="1232">
          <cell r="AG1232" t="str">
            <v>KAGL0166</v>
          </cell>
        </row>
        <row r="1233">
          <cell r="AG1233" t="str">
            <v>KA3745</v>
          </cell>
        </row>
        <row r="1234">
          <cell r="AG1234" t="str">
            <v>KA1857</v>
          </cell>
        </row>
        <row r="1235">
          <cell r="AG1235" t="str">
            <v>KAGL0325</v>
          </cell>
        </row>
        <row r="1236">
          <cell r="AG1236" t="str">
            <v>KAGL1394</v>
          </cell>
        </row>
        <row r="1237">
          <cell r="AG1237" t="str">
            <v>KAGL0547</v>
          </cell>
        </row>
        <row r="1238">
          <cell r="AG1238" t="str">
            <v>KAGL0423</v>
          </cell>
        </row>
        <row r="1239">
          <cell r="AG1239" t="str">
            <v>KAGL1575</v>
          </cell>
        </row>
        <row r="1240">
          <cell r="AG1240" t="str">
            <v>KAGL2470</v>
          </cell>
        </row>
        <row r="1241">
          <cell r="AG1241" t="str">
            <v>KA3520</v>
          </cell>
        </row>
        <row r="1242">
          <cell r="AG1242" t="str">
            <v>KAGL0787</v>
          </cell>
        </row>
        <row r="1243">
          <cell r="AG1243" t="str">
            <v>KAGL0311</v>
          </cell>
        </row>
        <row r="1244">
          <cell r="AG1244" t="str">
            <v>KAGL0111</v>
          </cell>
        </row>
        <row r="1245">
          <cell r="AG1245" t="str">
            <v>KAGL0172</v>
          </cell>
        </row>
        <row r="1246">
          <cell r="AG1246" t="str">
            <v>KA3748</v>
          </cell>
        </row>
        <row r="1247">
          <cell r="AG1247" t="str">
            <v>KAGL0581</v>
          </cell>
        </row>
        <row r="1248">
          <cell r="AG1248" t="str">
            <v>KAGL0209</v>
          </cell>
        </row>
        <row r="1249">
          <cell r="AG1249" t="str">
            <v>KAGL0212</v>
          </cell>
        </row>
        <row r="1250">
          <cell r="AG1250" t="str">
            <v>KAGL0863</v>
          </cell>
        </row>
        <row r="1251">
          <cell r="AG1251" t="str">
            <v>KAGL1851</v>
          </cell>
        </row>
        <row r="1252">
          <cell r="AG1252" t="str">
            <v>KAGL0824</v>
          </cell>
        </row>
        <row r="1253">
          <cell r="AG1253" t="str">
            <v>KAGL0477</v>
          </cell>
        </row>
        <row r="1254">
          <cell r="AG1254" t="str">
            <v>KAGL0756</v>
          </cell>
        </row>
        <row r="1255">
          <cell r="AG1255" t="str">
            <v>KA3522</v>
          </cell>
        </row>
        <row r="1256">
          <cell r="AG1256" t="str">
            <v>KAGL0495</v>
          </cell>
        </row>
        <row r="1257">
          <cell r="AG1257" t="str">
            <v>KAGL0161</v>
          </cell>
        </row>
        <row r="1258">
          <cell r="AG1258" t="str">
            <v>KAGL0616</v>
          </cell>
        </row>
        <row r="1259">
          <cell r="AG1259" t="str">
            <v>KAGL0195</v>
          </cell>
        </row>
        <row r="1260">
          <cell r="AG1260" t="str">
            <v>KAGL0176</v>
          </cell>
        </row>
        <row r="1261">
          <cell r="AG1261" t="str">
            <v>KAGL0535</v>
          </cell>
        </row>
        <row r="1262">
          <cell r="AG1262" t="str">
            <v>KAGL0496</v>
          </cell>
        </row>
        <row r="1263">
          <cell r="AG1263" t="str">
            <v>KAGL0138</v>
          </cell>
        </row>
        <row r="1264">
          <cell r="AG1264" t="str">
            <v>KA3238</v>
          </cell>
        </row>
        <row r="1265">
          <cell r="AG1265" t="str">
            <v>KA2788</v>
          </cell>
        </row>
        <row r="1266">
          <cell r="AG1266" t="str">
            <v>KAGL1311</v>
          </cell>
        </row>
        <row r="1267">
          <cell r="AG1267" t="str">
            <v>KAGL0196</v>
          </cell>
        </row>
        <row r="1268">
          <cell r="AG1268" t="str">
            <v>KA1747</v>
          </cell>
        </row>
        <row r="1269">
          <cell r="AG1269" t="str">
            <v>KAGL1478</v>
          </cell>
        </row>
        <row r="1270">
          <cell r="AG1270" t="str">
            <v>KAGL0302</v>
          </cell>
        </row>
        <row r="1271">
          <cell r="AG1271" t="str">
            <v>KAGL0133</v>
          </cell>
        </row>
        <row r="1272">
          <cell r="AG1272" t="str">
            <v>KA3517</v>
          </cell>
        </row>
        <row r="1273">
          <cell r="AG1273" t="str">
            <v>KAGL0163</v>
          </cell>
        </row>
        <row r="1274">
          <cell r="AG1274" t="str">
            <v>KAGL0174</v>
          </cell>
        </row>
        <row r="1275">
          <cell r="AG1275" t="str">
            <v>KAGL0198</v>
          </cell>
        </row>
        <row r="1276">
          <cell r="AG1276" t="str">
            <v>KA0204</v>
          </cell>
        </row>
        <row r="1277">
          <cell r="AG1277" t="str">
            <v>KAGL0131</v>
          </cell>
        </row>
        <row r="1278">
          <cell r="AG1278" t="str">
            <v>KAGL2028</v>
          </cell>
        </row>
        <row r="1279">
          <cell r="AG1279" t="str">
            <v>KAGL0188</v>
          </cell>
        </row>
        <row r="1280">
          <cell r="AG1280" t="str">
            <v>KA0322</v>
          </cell>
        </row>
        <row r="1281">
          <cell r="AG1281" t="str">
            <v>KA0741</v>
          </cell>
        </row>
        <row r="1282">
          <cell r="AG1282" t="str">
            <v>KAGL0187</v>
          </cell>
        </row>
        <row r="1283">
          <cell r="AG1283" t="str">
            <v>KA3518</v>
          </cell>
        </row>
        <row r="1284">
          <cell r="AG1284" t="str">
            <v>KAGL0293</v>
          </cell>
        </row>
        <row r="1285">
          <cell r="AG1285" t="str">
            <v>KAGL0982</v>
          </cell>
        </row>
        <row r="1286">
          <cell r="AG1286" t="str">
            <v>KA2796</v>
          </cell>
        </row>
        <row r="1287">
          <cell r="AG1287" t="str">
            <v>KAGL0185</v>
          </cell>
        </row>
        <row r="1288">
          <cell r="AG1288" t="str">
            <v>KAGL0183</v>
          </cell>
        </row>
        <row r="1289">
          <cell r="AG1289" t="str">
            <v>KA1936</v>
          </cell>
        </row>
        <row r="1290">
          <cell r="AG1290" t="str">
            <v>KAGL0546</v>
          </cell>
        </row>
        <row r="1291">
          <cell r="AG1291" t="str">
            <v>KAGL1457</v>
          </cell>
        </row>
        <row r="1292">
          <cell r="AG1292" t="str">
            <v>KA1935</v>
          </cell>
        </row>
        <row r="1293">
          <cell r="AG1293" t="str">
            <v>KAGL1617</v>
          </cell>
        </row>
        <row r="1294">
          <cell r="AG1294" t="str">
            <v>KAGL0226</v>
          </cell>
        </row>
        <row r="1295">
          <cell r="AG1295" t="str">
            <v>KA3516</v>
          </cell>
        </row>
        <row r="1296">
          <cell r="AG1296" t="str">
            <v>KAGL0545</v>
          </cell>
        </row>
        <row r="1297">
          <cell r="AG1297" t="str">
            <v>KAGL0223</v>
          </cell>
        </row>
        <row r="1298">
          <cell r="AG1298" t="str">
            <v>KAGL0190</v>
          </cell>
        </row>
        <row r="1299">
          <cell r="AG1299" t="str">
            <v>KAGL0189</v>
          </cell>
        </row>
        <row r="1300">
          <cell r="AG1300" t="str">
            <v>KAGL0406</v>
          </cell>
        </row>
        <row r="1301">
          <cell r="AG1301" t="str">
            <v>KA0901</v>
          </cell>
        </row>
        <row r="1302">
          <cell r="AG1302" t="str">
            <v>KA3515</v>
          </cell>
        </row>
        <row r="1303">
          <cell r="AG1303" t="str">
            <v>KA3750</v>
          </cell>
        </row>
        <row r="1304">
          <cell r="AG1304" t="str">
            <v>KAGL0227</v>
          </cell>
        </row>
        <row r="1305">
          <cell r="AG1305" t="str">
            <v>KAGL1819</v>
          </cell>
        </row>
        <row r="1306">
          <cell r="AG1306" t="str">
            <v>KAGL0433</v>
          </cell>
        </row>
        <row r="1307">
          <cell r="AG1307" t="str">
            <v>KAGL0662</v>
          </cell>
        </row>
        <row r="1308">
          <cell r="AG1308" t="str">
            <v>KAGL2032</v>
          </cell>
        </row>
        <row r="1309">
          <cell r="AG1309" t="str">
            <v>KAGL0864</v>
          </cell>
        </row>
        <row r="1310">
          <cell r="AG1310" t="str">
            <v>KA1606</v>
          </cell>
        </row>
        <row r="1311">
          <cell r="AG1311" t="str">
            <v>KAGL1780</v>
          </cell>
        </row>
        <row r="1312">
          <cell r="AG1312" t="str">
            <v>KAGL0508</v>
          </cell>
        </row>
        <row r="1313">
          <cell r="AG1313" t="str">
            <v>KAGL0420</v>
          </cell>
        </row>
        <row r="1314">
          <cell r="AG1314" t="str">
            <v>KA3519</v>
          </cell>
        </row>
        <row r="1315">
          <cell r="AG1315" t="str">
            <v>KAGL1199</v>
          </cell>
        </row>
        <row r="1316">
          <cell r="AG1316" t="str">
            <v>KAGL2034</v>
          </cell>
        </row>
        <row r="1317">
          <cell r="AG1317" t="str">
            <v>KAGL0428</v>
          </cell>
        </row>
        <row r="1318">
          <cell r="AG1318" t="str">
            <v>KA2821</v>
          </cell>
        </row>
        <row r="1319">
          <cell r="AG1319" t="str">
            <v>KAGL1781</v>
          </cell>
        </row>
        <row r="1320">
          <cell r="AG1320" t="str">
            <v>KAGL0509</v>
          </cell>
        </row>
        <row r="1321">
          <cell r="AG1321" t="str">
            <v>KAGL0633</v>
          </cell>
        </row>
        <row r="1322">
          <cell r="AG1322" t="str">
            <v>KAGL0634</v>
          </cell>
        </row>
        <row r="1323">
          <cell r="AG1323" t="str">
            <v>KAGL0427</v>
          </cell>
        </row>
        <row r="1324">
          <cell r="AG1324" t="str">
            <v>KAGL2048</v>
          </cell>
        </row>
        <row r="1325">
          <cell r="AG1325" t="str">
            <v>KAGL0835</v>
          </cell>
        </row>
        <row r="1326">
          <cell r="AG1326" t="str">
            <v>KA1869</v>
          </cell>
        </row>
        <row r="1327">
          <cell r="AG1327" t="str">
            <v>KAGL0732</v>
          </cell>
        </row>
        <row r="1328">
          <cell r="AG1328" t="str">
            <v>KAGL2040</v>
          </cell>
        </row>
        <row r="1329">
          <cell r="AG1329" t="str">
            <v>KAGL0663</v>
          </cell>
        </row>
        <row r="1330">
          <cell r="AG1330" t="str">
            <v>KAGL0579</v>
          </cell>
        </row>
        <row r="1331">
          <cell r="AG1331" t="str">
            <v>KAGL0729</v>
          </cell>
        </row>
        <row r="1332">
          <cell r="AG1332" t="str">
            <v>KAGL1305</v>
          </cell>
        </row>
        <row r="1333">
          <cell r="AG1333" t="str">
            <v>KAGL0860</v>
          </cell>
        </row>
        <row r="1334">
          <cell r="AG1334" t="str">
            <v>KAGL0643</v>
          </cell>
        </row>
        <row r="1335">
          <cell r="AG1335" t="str">
            <v>KLGL2643</v>
          </cell>
        </row>
        <row r="1336">
          <cell r="AG1336" t="str">
            <v>KL2910</v>
          </cell>
        </row>
        <row r="1337">
          <cell r="AG1337" t="str">
            <v>KL2664</v>
          </cell>
        </row>
        <row r="1338">
          <cell r="AG1338" t="str">
            <v>KL2645</v>
          </cell>
        </row>
        <row r="1339">
          <cell r="AG1339" t="str">
            <v>KLGL2328</v>
          </cell>
        </row>
        <row r="1340">
          <cell r="AG1340" t="str">
            <v>KL2946</v>
          </cell>
        </row>
        <row r="1341">
          <cell r="AG1341" t="str">
            <v>KLGL2642</v>
          </cell>
        </row>
        <row r="1342">
          <cell r="AG1342" t="str">
            <v>KLGL2604</v>
          </cell>
        </row>
        <row r="1343">
          <cell r="AG1343" t="str">
            <v>KL3672</v>
          </cell>
        </row>
        <row r="1344">
          <cell r="AG1344" t="str">
            <v>KL3674</v>
          </cell>
        </row>
        <row r="1345">
          <cell r="AG1345" t="str">
            <v>KL2941</v>
          </cell>
        </row>
        <row r="1346">
          <cell r="AG1346" t="str">
            <v>KL2905</v>
          </cell>
        </row>
        <row r="1347">
          <cell r="AG1347" t="str">
            <v>KL3673</v>
          </cell>
        </row>
        <row r="1348">
          <cell r="AG1348" t="str">
            <v>KL3002</v>
          </cell>
        </row>
        <row r="1349">
          <cell r="AG1349" t="str">
            <v>KL2960</v>
          </cell>
        </row>
        <row r="1350">
          <cell r="AG1350" t="str">
            <v>KL3014</v>
          </cell>
        </row>
        <row r="1351">
          <cell r="AG1351" t="str">
            <v>KL3026</v>
          </cell>
        </row>
        <row r="1352">
          <cell r="AG1352" t="str">
            <v>KL2955</v>
          </cell>
        </row>
        <row r="1353">
          <cell r="AG1353" t="str">
            <v>KL2818</v>
          </cell>
        </row>
        <row r="1354">
          <cell r="AG1354" t="str">
            <v>KL2847</v>
          </cell>
        </row>
        <row r="1355">
          <cell r="AG1355" t="str">
            <v>KL2989</v>
          </cell>
        </row>
        <row r="1356">
          <cell r="AG1356" t="str">
            <v>KL2994</v>
          </cell>
        </row>
        <row r="1357">
          <cell r="AG1357" t="str">
            <v>KL2874</v>
          </cell>
        </row>
        <row r="1358">
          <cell r="AG1358" t="str">
            <v>KL2871</v>
          </cell>
        </row>
        <row r="1359">
          <cell r="AG1359" t="str">
            <v>KL3128</v>
          </cell>
        </row>
        <row r="1360">
          <cell r="AG1360" t="str">
            <v>KL2959</v>
          </cell>
        </row>
        <row r="1361">
          <cell r="AG1361" t="str">
            <v>KL3670</v>
          </cell>
        </row>
        <row r="1362">
          <cell r="AG1362" t="str">
            <v>KL3669</v>
          </cell>
        </row>
        <row r="1363">
          <cell r="AG1363" t="str">
            <v>KL3671</v>
          </cell>
        </row>
        <row r="1364">
          <cell r="AG1364" t="str">
            <v>KLGL2053</v>
          </cell>
        </row>
        <row r="1365">
          <cell r="AG1365" t="str">
            <v>KLGL2061</v>
          </cell>
        </row>
        <row r="1366">
          <cell r="AG1366" t="str">
            <v>KL2996</v>
          </cell>
        </row>
        <row r="1367">
          <cell r="AG1367" t="str">
            <v>KLGL2340</v>
          </cell>
        </row>
        <row r="1368">
          <cell r="AG1368" t="str">
            <v>KLGL2326</v>
          </cell>
        </row>
        <row r="1369">
          <cell r="AG1369" t="str">
            <v>KLGL2175</v>
          </cell>
        </row>
        <row r="1370">
          <cell r="AG1370" t="str">
            <v>KL3039</v>
          </cell>
        </row>
        <row r="1371">
          <cell r="AG1371" t="str">
            <v>KLGL2176</v>
          </cell>
        </row>
        <row r="1372">
          <cell r="AG1372" t="str">
            <v>KLGL2327</v>
          </cell>
        </row>
        <row r="1373">
          <cell r="AG1373" t="str">
            <v>KL2754</v>
          </cell>
        </row>
        <row r="1374">
          <cell r="AG1374" t="str">
            <v>KL2855</v>
          </cell>
        </row>
        <row r="1375">
          <cell r="AG1375" t="str">
            <v>MRGL0599</v>
          </cell>
        </row>
        <row r="1376">
          <cell r="AG1376" t="str">
            <v>MR0501</v>
          </cell>
        </row>
        <row r="1377">
          <cell r="AG1377" t="str">
            <v>MR1820</v>
          </cell>
        </row>
        <row r="1378">
          <cell r="AG1378" t="str">
            <v>MR2924</v>
          </cell>
        </row>
        <row r="1379">
          <cell r="AG1379" t="str">
            <v>MR3074</v>
          </cell>
        </row>
        <row r="1380">
          <cell r="AG1380" t="str">
            <v>MR3525</v>
          </cell>
        </row>
        <row r="1381">
          <cell r="AG1381" t="str">
            <v>MR2810</v>
          </cell>
        </row>
        <row r="1382">
          <cell r="AG1382" t="str">
            <v>MR2786</v>
          </cell>
        </row>
        <row r="1383">
          <cell r="AG1383" t="str">
            <v>MR2806</v>
          </cell>
        </row>
        <row r="1384">
          <cell r="AG1384" t="str">
            <v>MRGL0946</v>
          </cell>
        </row>
        <row r="1385">
          <cell r="AG1385" t="str">
            <v>MR2843</v>
          </cell>
        </row>
        <row r="1386">
          <cell r="AG1386" t="str">
            <v>MRIL0692</v>
          </cell>
        </row>
        <row r="1387">
          <cell r="AG1387" t="str">
            <v>MRGL0795</v>
          </cell>
        </row>
        <row r="1388">
          <cell r="AG1388" t="str">
            <v>MRGL1004</v>
          </cell>
        </row>
        <row r="1389">
          <cell r="AG1389" t="str">
            <v>MR3055</v>
          </cell>
        </row>
        <row r="1390">
          <cell r="AG1390" t="str">
            <v>MRGL2106</v>
          </cell>
        </row>
        <row r="1391">
          <cell r="AG1391" t="str">
            <v>MRGL2105</v>
          </cell>
        </row>
        <row r="1392">
          <cell r="AG1392" t="str">
            <v>MRGL2273</v>
          </cell>
        </row>
        <row r="1393">
          <cell r="AG1393" t="str">
            <v>MR2765</v>
          </cell>
        </row>
        <row r="1394">
          <cell r="AG1394" t="str">
            <v>MRGL2107</v>
          </cell>
        </row>
        <row r="1395">
          <cell r="AG1395" t="str">
            <v>MR2718</v>
          </cell>
        </row>
        <row r="1396">
          <cell r="AG1396" t="str">
            <v>MR2970</v>
          </cell>
        </row>
        <row r="1397">
          <cell r="AG1397" t="str">
            <v>MR2787</v>
          </cell>
        </row>
        <row r="1398">
          <cell r="AG1398" t="str">
            <v>MR2881</v>
          </cell>
        </row>
        <row r="1399">
          <cell r="AG1399" t="str">
            <v>MR2839</v>
          </cell>
        </row>
        <row r="1400">
          <cell r="AG1400" t="str">
            <v>MR2658</v>
          </cell>
        </row>
        <row r="1401">
          <cell r="AG1401" t="str">
            <v>MR2820</v>
          </cell>
        </row>
        <row r="1402">
          <cell r="AG1402" t="str">
            <v>MR1529</v>
          </cell>
        </row>
        <row r="1403">
          <cell r="AG1403" t="str">
            <v>MR3843</v>
          </cell>
        </row>
        <row r="1404">
          <cell r="AG1404" t="str">
            <v>MR3526</v>
          </cell>
        </row>
        <row r="1405">
          <cell r="AG1405" t="str">
            <v>MRGL0596</v>
          </cell>
        </row>
        <row r="1406">
          <cell r="AG1406" t="str">
            <v>MRGL2258</v>
          </cell>
        </row>
        <row r="1407">
          <cell r="AG1407" t="str">
            <v>MRGL0856</v>
          </cell>
        </row>
        <row r="1408">
          <cell r="AG1408" t="str">
            <v>MR2891</v>
          </cell>
        </row>
        <row r="1409">
          <cell r="AG1409" t="str">
            <v>MR2807</v>
          </cell>
        </row>
        <row r="1410">
          <cell r="AG1410" t="str">
            <v>MR2738</v>
          </cell>
        </row>
        <row r="1411">
          <cell r="AG1411" t="str">
            <v>MR2873</v>
          </cell>
        </row>
        <row r="1412">
          <cell r="AG1412" t="str">
            <v>MR2752</v>
          </cell>
        </row>
        <row r="1413">
          <cell r="AG1413" t="str">
            <v>MRGL0556</v>
          </cell>
        </row>
        <row r="1414">
          <cell r="AG1414" t="str">
            <v>MRGL1016</v>
          </cell>
        </row>
        <row r="1415">
          <cell r="AG1415" t="str">
            <v>MRGL0892</v>
          </cell>
        </row>
        <row r="1416">
          <cell r="AG1416" t="str">
            <v>MR3527</v>
          </cell>
        </row>
        <row r="1417">
          <cell r="AG1417" t="str">
            <v>MRGL2246</v>
          </cell>
        </row>
        <row r="1418">
          <cell r="AG1418" t="str">
            <v>MRGL0562</v>
          </cell>
        </row>
        <row r="1419">
          <cell r="AG1419" t="str">
            <v>MR2882</v>
          </cell>
        </row>
        <row r="1420">
          <cell r="AG1420" t="str">
            <v>MR3042</v>
          </cell>
        </row>
        <row r="1421">
          <cell r="AG1421" t="str">
            <v>MR3233</v>
          </cell>
        </row>
        <row r="1422">
          <cell r="AG1422" t="str">
            <v>MRGL0598</v>
          </cell>
        </row>
        <row r="1423">
          <cell r="AG1423" t="str">
            <v>MR3529</v>
          </cell>
        </row>
        <row r="1424">
          <cell r="AG1424" t="str">
            <v>MRGL0690</v>
          </cell>
        </row>
        <row r="1425">
          <cell r="AG1425" t="str">
            <v>MRIL0521</v>
          </cell>
        </row>
        <row r="1426">
          <cell r="AG1426" t="str">
            <v>MRGL0524</v>
          </cell>
        </row>
        <row r="1427">
          <cell r="AG1427" t="str">
            <v>MRGL2104</v>
          </cell>
        </row>
        <row r="1428">
          <cell r="AG1428" t="str">
            <v>MR3528</v>
          </cell>
        </row>
        <row r="1429">
          <cell r="AG1429" t="str">
            <v>MR3755</v>
          </cell>
        </row>
        <row r="1430">
          <cell r="AG1430" t="str">
            <v>MRGL0857</v>
          </cell>
        </row>
        <row r="1431">
          <cell r="AG1431" t="str">
            <v>MR3794</v>
          </cell>
        </row>
        <row r="1432">
          <cell r="AG1432" t="str">
            <v>MR0430</v>
          </cell>
        </row>
        <row r="1433">
          <cell r="AG1433" t="str">
            <v>MR3795</v>
          </cell>
        </row>
        <row r="1434">
          <cell r="AG1434" t="str">
            <v>MR3797</v>
          </cell>
        </row>
        <row r="1435">
          <cell r="AG1435" t="str">
            <v>MR3056</v>
          </cell>
        </row>
        <row r="1436">
          <cell r="AG1436" t="str">
            <v>MR3796</v>
          </cell>
        </row>
        <row r="1437">
          <cell r="AG1437" t="str">
            <v>MRGL1024</v>
          </cell>
        </row>
        <row r="1438">
          <cell r="AG1438" t="str">
            <v>MR3756</v>
          </cell>
        </row>
        <row r="1439">
          <cell r="AG1439" t="str">
            <v>MR3079</v>
          </cell>
        </row>
        <row r="1440">
          <cell r="AG1440" t="str">
            <v>MR2567</v>
          </cell>
        </row>
        <row r="1441">
          <cell r="AG1441" t="str">
            <v>MR2823</v>
          </cell>
        </row>
        <row r="1442">
          <cell r="AG1442" t="str">
            <v>MR0373</v>
          </cell>
        </row>
        <row r="1443">
          <cell r="AG1443" t="str">
            <v>MRGL1030</v>
          </cell>
        </row>
        <row r="1444">
          <cell r="AG1444" t="str">
            <v>MRGL1029</v>
          </cell>
        </row>
        <row r="1445">
          <cell r="AG1445" t="str">
            <v>MRGL2325</v>
          </cell>
        </row>
        <row r="1446">
          <cell r="AG1446" t="str">
            <v>MRIL0537</v>
          </cell>
        </row>
        <row r="1447">
          <cell r="AG1447" t="str">
            <v>MRGL0538</v>
          </cell>
        </row>
        <row r="1448">
          <cell r="AG1448" t="str">
            <v>MRGL1021</v>
          </cell>
        </row>
        <row r="1449">
          <cell r="AG1449" t="str">
            <v>MR3258</v>
          </cell>
        </row>
        <row r="1450">
          <cell r="AG1450" t="str">
            <v>MRGL2259</v>
          </cell>
        </row>
        <row r="1451">
          <cell r="AG1451" t="str">
            <v>MRGL0627</v>
          </cell>
        </row>
        <row r="1452">
          <cell r="AG1452" t="str">
            <v>MRGL0539</v>
          </cell>
        </row>
        <row r="1453">
          <cell r="AG1453" t="str">
            <v>MR2899</v>
          </cell>
        </row>
        <row r="1454">
          <cell r="AG1454" t="str">
            <v>MRGL0794</v>
          </cell>
        </row>
        <row r="1455">
          <cell r="AG1455" t="str">
            <v>MRIL0470</v>
          </cell>
        </row>
        <row r="1456">
          <cell r="AG1456" t="str">
            <v>MRGL0550</v>
          </cell>
        </row>
        <row r="1457">
          <cell r="AG1457" t="str">
            <v>MRGL0510</v>
          </cell>
        </row>
        <row r="1458">
          <cell r="AG1458" t="str">
            <v>MRGL0883</v>
          </cell>
        </row>
        <row r="1459">
          <cell r="AG1459" t="str">
            <v>MRGL0793</v>
          </cell>
        </row>
        <row r="1460">
          <cell r="AG1460" t="str">
            <v>MR0467</v>
          </cell>
        </row>
        <row r="1461">
          <cell r="AG1461" t="str">
            <v>MRGL0691</v>
          </cell>
        </row>
        <row r="1462">
          <cell r="AG1462" t="str">
            <v>MR0555</v>
          </cell>
        </row>
        <row r="1463">
          <cell r="AG1463" t="str">
            <v>MR2964</v>
          </cell>
        </row>
        <row r="1464">
          <cell r="AG1464" t="str">
            <v>MR2976</v>
          </cell>
        </row>
        <row r="1465">
          <cell r="AG1465" t="str">
            <v>MR0368</v>
          </cell>
        </row>
        <row r="1466">
          <cell r="AG1466" t="str">
            <v>MR0597</v>
          </cell>
        </row>
        <row r="1467">
          <cell r="AG1467" t="str">
            <v>MR0287</v>
          </cell>
        </row>
        <row r="1468">
          <cell r="AG1468" t="str">
            <v>MR1023</v>
          </cell>
        </row>
        <row r="1469">
          <cell r="AG1469" t="str">
            <v>MR3054</v>
          </cell>
        </row>
        <row r="1470">
          <cell r="AG1470" t="str">
            <v>MR2656</v>
          </cell>
        </row>
        <row r="1471">
          <cell r="AG1471" t="str">
            <v>MRGL0608</v>
          </cell>
        </row>
        <row r="1472">
          <cell r="AG1472" t="str">
            <v>MR3683</v>
          </cell>
        </row>
        <row r="1473">
          <cell r="AG1473" t="str">
            <v>MR0280</v>
          </cell>
        </row>
        <row r="1474">
          <cell r="AG1474" t="str">
            <v>MRIL0372</v>
          </cell>
        </row>
        <row r="1475">
          <cell r="AG1475" t="str">
            <v>MR3817</v>
          </cell>
        </row>
        <row r="1476">
          <cell r="AG1476" t="str">
            <v>MR2785</v>
          </cell>
        </row>
        <row r="1477">
          <cell r="AG1477" t="str">
            <v>MR0285</v>
          </cell>
        </row>
        <row r="1478">
          <cell r="AG1478" t="str">
            <v>MRGL0664</v>
          </cell>
        </row>
        <row r="1479">
          <cell r="AG1479" t="str">
            <v>MR2875</v>
          </cell>
        </row>
        <row r="1480">
          <cell r="AG1480" t="str">
            <v>MR3044</v>
          </cell>
        </row>
        <row r="1481">
          <cell r="AG1481" t="str">
            <v>MRGL0689</v>
          </cell>
        </row>
        <row r="1482">
          <cell r="AG1482" t="str">
            <v>MR2838</v>
          </cell>
        </row>
        <row r="1483">
          <cell r="AG1483" t="str">
            <v>MR3684</v>
          </cell>
        </row>
        <row r="1484">
          <cell r="AG1484" t="str">
            <v>MRGL0853</v>
          </cell>
        </row>
        <row r="1485">
          <cell r="AG1485" t="str">
            <v>MRGL0551</v>
          </cell>
        </row>
        <row r="1486">
          <cell r="AG1486" t="str">
            <v>MRIL0469</v>
          </cell>
        </row>
        <row r="1487">
          <cell r="AG1487" t="str">
            <v>MRIL0435</v>
          </cell>
        </row>
        <row r="1488">
          <cell r="AG1488" t="str">
            <v>MRGL0383</v>
          </cell>
        </row>
        <row r="1489">
          <cell r="AG1489" t="str">
            <v>MRGL0321</v>
          </cell>
        </row>
        <row r="1490">
          <cell r="AG1490" t="str">
            <v>MRIL0553</v>
          </cell>
        </row>
        <row r="1491">
          <cell r="AG1491" t="str">
            <v>MR0360</v>
          </cell>
        </row>
        <row r="1492">
          <cell r="AG1492" t="str">
            <v>MRGL1220</v>
          </cell>
        </row>
        <row r="1493">
          <cell r="AG1493" t="str">
            <v>MR2833</v>
          </cell>
        </row>
        <row r="1494">
          <cell r="AG1494" t="str">
            <v>MRGL0688</v>
          </cell>
        </row>
        <row r="1495">
          <cell r="AG1495" t="str">
            <v>MRGL2332</v>
          </cell>
        </row>
        <row r="1496">
          <cell r="AG1496" t="str">
            <v>MRGL2029</v>
          </cell>
        </row>
        <row r="1497">
          <cell r="AG1497" t="str">
            <v>MRGL0792</v>
          </cell>
        </row>
        <row r="1498">
          <cell r="AG1498" t="str">
            <v>MRGL2108</v>
          </cell>
        </row>
        <row r="1499">
          <cell r="AG1499" t="str">
            <v>MRGL1027</v>
          </cell>
        </row>
        <row r="1500">
          <cell r="AG1500" t="str">
            <v>MRGL1473</v>
          </cell>
        </row>
        <row r="1501">
          <cell r="AG1501" t="str">
            <v>MRGL0854</v>
          </cell>
        </row>
        <row r="1502">
          <cell r="AG1502" t="str">
            <v>MRGL0882</v>
          </cell>
        </row>
        <row r="1503">
          <cell r="AG1503" t="str">
            <v>MR0384</v>
          </cell>
        </row>
        <row r="1504">
          <cell r="AG1504" t="str">
            <v>MRIL1018</v>
          </cell>
        </row>
        <row r="1505">
          <cell r="AG1505" t="str">
            <v>PU2866</v>
          </cell>
        </row>
        <row r="1506">
          <cell r="AG1506" t="str">
            <v>TN2963</v>
          </cell>
        </row>
        <row r="1507">
          <cell r="AG1507" t="str">
            <v>TN3772</v>
          </cell>
        </row>
        <row r="1508">
          <cell r="AG1508" t="str">
            <v>TN3771</v>
          </cell>
        </row>
        <row r="1509">
          <cell r="AG1509" t="str">
            <v>TN3773</v>
          </cell>
        </row>
        <row r="1510">
          <cell r="AG1510" t="str">
            <v>TN3774</v>
          </cell>
        </row>
        <row r="1511">
          <cell r="AG1511" t="str">
            <v>TN3733</v>
          </cell>
        </row>
        <row r="1512">
          <cell r="AG1512" t="str">
            <v>TN3851</v>
          </cell>
        </row>
        <row r="1513">
          <cell r="AG1513" t="str">
            <v>TN3852</v>
          </cell>
        </row>
        <row r="1514">
          <cell r="AG1514" t="str">
            <v>TN3812</v>
          </cell>
        </row>
        <row r="1515">
          <cell r="AG1515" t="str">
            <v>TN3775</v>
          </cell>
        </row>
        <row r="1516">
          <cell r="AG1516" t="str">
            <v>TN3809</v>
          </cell>
        </row>
        <row r="1517">
          <cell r="AG1517" t="str">
            <v>TN3811</v>
          </cell>
        </row>
        <row r="1518">
          <cell r="AG1518" t="str">
            <v>TN3810</v>
          </cell>
        </row>
        <row r="1519">
          <cell r="AG1519" t="str">
            <v>TN3853</v>
          </cell>
        </row>
        <row r="1520">
          <cell r="AG1520" t="str">
            <v>TN3849</v>
          </cell>
        </row>
        <row r="1521">
          <cell r="AG1521" t="str">
            <v>TN3850</v>
          </cell>
        </row>
        <row r="1522">
          <cell r="AG1522" t="str">
            <v>TN3776</v>
          </cell>
        </row>
        <row r="1523">
          <cell r="AG1523" t="str">
            <v>TN3778</v>
          </cell>
        </row>
        <row r="1524">
          <cell r="AG1524" t="str">
            <v>TN3777</v>
          </cell>
        </row>
        <row r="1525">
          <cell r="AG1525" t="str">
            <v>TN3586</v>
          </cell>
        </row>
        <row r="1526">
          <cell r="AG1526" t="str">
            <v>TN3605</v>
          </cell>
        </row>
        <row r="1527">
          <cell r="AG1527" t="str">
            <v>TN3426</v>
          </cell>
        </row>
        <row r="1528">
          <cell r="AG1528" t="str">
            <v>TN3274</v>
          </cell>
        </row>
        <row r="1529">
          <cell r="AG1529" t="str">
            <v>TN3427</v>
          </cell>
        </row>
        <row r="1530">
          <cell r="AG1530" t="str">
            <v>TN3428</v>
          </cell>
        </row>
        <row r="1531">
          <cell r="AG1531" t="str">
            <v>TN3358</v>
          </cell>
        </row>
        <row r="1532">
          <cell r="AG1532" t="str">
            <v>TN3430</v>
          </cell>
        </row>
        <row r="1533">
          <cell r="AG1533" t="str">
            <v>TN3359</v>
          </cell>
        </row>
        <row r="1534">
          <cell r="AG1534" t="str">
            <v>TN3424</v>
          </cell>
        </row>
        <row r="1535">
          <cell r="AG1535" t="str">
            <v>TN3429</v>
          </cell>
        </row>
        <row r="1536">
          <cell r="AG1536" t="str">
            <v>TN3275</v>
          </cell>
        </row>
        <row r="1537">
          <cell r="AG1537" t="str">
            <v>TN3344</v>
          </cell>
        </row>
        <row r="1538">
          <cell r="AG1538" t="str">
            <v>TN3291</v>
          </cell>
        </row>
        <row r="1539">
          <cell r="AG1539" t="str">
            <v>TN3292</v>
          </cell>
        </row>
        <row r="1540">
          <cell r="AG1540" t="str">
            <v>TN3382</v>
          </cell>
        </row>
        <row r="1541">
          <cell r="AG1541" t="str">
            <v>TN3381</v>
          </cell>
        </row>
        <row r="1542">
          <cell r="AG1542" t="str">
            <v>TN3380</v>
          </cell>
        </row>
        <row r="1543">
          <cell r="AG1543" t="str">
            <v>TN3343</v>
          </cell>
        </row>
        <row r="1544">
          <cell r="AG1544" t="str">
            <v>TN3345</v>
          </cell>
        </row>
        <row r="1545">
          <cell r="AG1545" t="str">
            <v>TN3425</v>
          </cell>
        </row>
        <row r="1546">
          <cell r="AG1546" t="str">
            <v>TN3342</v>
          </cell>
        </row>
        <row r="1547">
          <cell r="AG1547" t="str">
            <v>TN3341</v>
          </cell>
        </row>
        <row r="1548">
          <cell r="AG1548" t="str">
            <v>TN3779</v>
          </cell>
        </row>
        <row r="1549">
          <cell r="AG1549" t="str">
            <v>TN3780</v>
          </cell>
        </row>
        <row r="1550">
          <cell r="AG1550" t="str">
            <v>TS3308</v>
          </cell>
        </row>
        <row r="1551">
          <cell r="AG1551" t="str">
            <v>TS3303</v>
          </cell>
        </row>
        <row r="1552">
          <cell r="AG1552" t="str">
            <v>TS0359</v>
          </cell>
        </row>
        <row r="1553">
          <cell r="AG1553" t="str">
            <v>TS0450</v>
          </cell>
        </row>
        <row r="1554">
          <cell r="AG1554" t="str">
            <v>TS3077</v>
          </cell>
        </row>
        <row r="1555">
          <cell r="AG1555" t="str">
            <v>TS0115</v>
          </cell>
        </row>
        <row r="1556">
          <cell r="AG1556" t="str">
            <v>TS0752</v>
          </cell>
        </row>
        <row r="1557">
          <cell r="AG1557" t="str">
            <v>TS3301</v>
          </cell>
        </row>
        <row r="1558">
          <cell r="AG1558" t="str">
            <v>APIL0964</v>
          </cell>
        </row>
        <row r="1559">
          <cell r="AG1559" t="str">
            <v>TS0058</v>
          </cell>
        </row>
        <row r="1560">
          <cell r="AG1560" t="str">
            <v>TS0660</v>
          </cell>
        </row>
        <row r="1561">
          <cell r="AG1561" t="str">
            <v>TS0531</v>
          </cell>
        </row>
        <row r="1562">
          <cell r="AG1562" t="str">
            <v>TS1461</v>
          </cell>
        </row>
        <row r="1563">
          <cell r="AG1563" t="str">
            <v>TS3321</v>
          </cell>
        </row>
        <row r="1564">
          <cell r="AG1564" t="str">
            <v>TS3363</v>
          </cell>
        </row>
        <row r="1565">
          <cell r="AG1565" t="str">
            <v>TS3305</v>
          </cell>
        </row>
        <row r="1566">
          <cell r="AG1566" t="str">
            <v>TS3322</v>
          </cell>
        </row>
        <row r="1567">
          <cell r="AG1567" t="str">
            <v>TS3361</v>
          </cell>
        </row>
        <row r="1568">
          <cell r="AG1568" t="str">
            <v>TS3362</v>
          </cell>
        </row>
        <row r="1569">
          <cell r="AG1569" t="str">
            <v>TS3323</v>
          </cell>
        </row>
        <row r="1570">
          <cell r="AG1570" t="str">
            <v>TS3315</v>
          </cell>
        </row>
        <row r="1571">
          <cell r="AG1571" t="str">
            <v>TS3728</v>
          </cell>
        </row>
        <row r="1572">
          <cell r="AG1572" t="str">
            <v>TS3678</v>
          </cell>
        </row>
        <row r="1573">
          <cell r="AG1573" t="str">
            <v>TS3677</v>
          </cell>
        </row>
        <row r="1574">
          <cell r="AG1574" t="str">
            <v>TS3328</v>
          </cell>
        </row>
        <row r="1575">
          <cell r="AG1575" t="str">
            <v>TS3754</v>
          </cell>
        </row>
        <row r="1576">
          <cell r="AG1576" t="str">
            <v>TS3726</v>
          </cell>
        </row>
        <row r="1577">
          <cell r="AG1577" t="str">
            <v>TS3724</v>
          </cell>
        </row>
        <row r="1578">
          <cell r="AG1578" t="str">
            <v>TS3725</v>
          </cell>
        </row>
        <row r="1579">
          <cell r="AG1579" t="str">
            <v>TS3405</v>
          </cell>
        </row>
        <row r="1580">
          <cell r="AG1580" t="str">
            <v>TS3753</v>
          </cell>
        </row>
        <row r="1581">
          <cell r="AG1581" t="str">
            <v>TS3723</v>
          </cell>
        </row>
        <row r="1582">
          <cell r="AG1582" t="str">
            <v>TS3453</v>
          </cell>
        </row>
        <row r="1583">
          <cell r="AG1583" t="str">
            <v>TS3450</v>
          </cell>
        </row>
        <row r="1584">
          <cell r="AG1584" t="str">
            <v>TS3407</v>
          </cell>
        </row>
        <row r="1585">
          <cell r="AG1585" t="str">
            <v>TS3452</v>
          </cell>
        </row>
        <row r="1586">
          <cell r="AG1586" t="str">
            <v>TS3451</v>
          </cell>
        </row>
        <row r="1587">
          <cell r="AG1587" t="str">
            <v>TS3406</v>
          </cell>
        </row>
        <row r="1588">
          <cell r="AG1588" t="str">
            <v>TS3727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up"/>
      <sheetName val="Audit Report Hand Book"/>
      <sheetName val="Branch Audit Summary"/>
      <sheetName val="Audit Report"/>
      <sheetName val="Annex 1 Physical Cash"/>
      <sheetName val="Annex 2 LO Physical Cash"/>
      <sheetName val="Annex 3 Cash Management"/>
      <sheetName val="Annex 4 Center Meetings"/>
      <sheetName val="Annex 5 Loan Card"/>
      <sheetName val="Annex 6 Field Verification"/>
      <sheetName val="Annex 7 Registers"/>
      <sheetName val="Annex 8 Loan Documentation"/>
      <sheetName val="Annex 9 Denom vs Collection"/>
      <sheetName val="Annex 10 Branch Staff"/>
      <sheetName val="Annex 11 Member Awareness"/>
      <sheetName val="Annex 12 Misappropriations"/>
      <sheetName val="Annex 13 Compliance"/>
    </sheetNames>
    <sheetDataSet>
      <sheetData sheetId="0">
        <row r="2">
          <cell r="A2" t="str">
            <v>Request Not Raised</v>
          </cell>
          <cell r="B2" t="str">
            <v>Staff &amp; Borrower Pledge Performed</v>
          </cell>
          <cell r="C2" t="str">
            <v>CM - Borrower Present</v>
          </cell>
          <cell r="D2" t="str">
            <v>Loan Card Available - Updated</v>
          </cell>
          <cell r="E2" t="str">
            <v>Borrower Photo Available</v>
          </cell>
          <cell r="F2" t="str">
            <v>OD Borrower - 1 to 30 days</v>
          </cell>
          <cell r="G2" t="str">
            <v>Confirmed with Borrower</v>
          </cell>
          <cell r="H2" t="str">
            <v>Loan Officer</v>
          </cell>
          <cell r="I2" t="str">
            <v>Date Not Tallied</v>
          </cell>
          <cell r="J2" t="str">
            <v>KYC-1 Available &amp; Tallied</v>
          </cell>
          <cell r="K2" t="str">
            <v>KYC-1 Available &amp; Tallied</v>
          </cell>
          <cell r="L2" t="str">
            <v>KYC-2 Available &amp; Tallied</v>
          </cell>
          <cell r="N2" t="str">
            <v>Available on Both KYCs</v>
          </cell>
          <cell r="O2" t="str">
            <v>KYC Document Available - Tallied with Loan Document</v>
          </cell>
          <cell r="P2" t="str">
            <v>KYC Document Available - Tallied with Loan Document/FIMO</v>
          </cell>
          <cell r="Q2" t="str">
            <v>Tallied - Bank Document to Loan Document</v>
          </cell>
          <cell r="R2" t="str">
            <v>Tallied - Bank Document to Loan Document/FIMO</v>
          </cell>
          <cell r="S2" t="str">
            <v>All Signatures Available</v>
          </cell>
          <cell r="T2" t="str">
            <v>Available on All KYC's</v>
          </cell>
          <cell r="U2" t="str">
            <v>Borrower Photo Available</v>
          </cell>
          <cell r="V2" t="str">
            <v>Available on Borrower &amp; Spouse/Nominee KYC</v>
          </cell>
          <cell r="Z2" t="str">
            <v>Loan Officer</v>
          </cell>
          <cell r="AA2" t="str">
            <v>Available</v>
          </cell>
          <cell r="AB2">
            <v>0</v>
          </cell>
          <cell r="AC2" t="str">
            <v>Misappropriation identified by the Internal Audit during the audit</v>
          </cell>
          <cell r="AG2" t="str">
            <v>AP3317</v>
          </cell>
        </row>
        <row r="3">
          <cell r="A3" t="str">
            <v>Request Raised but Approval Not Available</v>
          </cell>
          <cell r="B3" t="str">
            <v>Staff Pledge Not Performed</v>
          </cell>
          <cell r="C3" t="str">
            <v>CM - Borrower Absent</v>
          </cell>
          <cell r="D3" t="str">
            <v>Loan Card Available - Not Updated</v>
          </cell>
          <cell r="E3" t="str">
            <v>Joint Photo Available</v>
          </cell>
          <cell r="F3" t="str">
            <v>OD Borrower - 31 to 60 days</v>
          </cell>
          <cell r="G3" t="str">
            <v>Borrower Not Available at Home</v>
          </cell>
          <cell r="H3" t="str">
            <v>Loan Officer Trainee</v>
          </cell>
          <cell r="I3" t="str">
            <v>Attendance Not Tallied</v>
          </cell>
          <cell r="J3" t="str">
            <v>KYC-1 Number Not Tally</v>
          </cell>
          <cell r="K3" t="str">
            <v>KYC-1 Number Not Tally</v>
          </cell>
          <cell r="L3" t="str">
            <v>KYC-2 Number Not Tally</v>
          </cell>
          <cell r="N3" t="str">
            <v>Not Available on KYC-1</v>
          </cell>
          <cell r="O3" t="str">
            <v>KYC Document Available - Tallied with Loan Document/FIMO</v>
          </cell>
          <cell r="P3" t="str">
            <v>Name Not Tallied - KYC Document to Loan Document/FIMO</v>
          </cell>
          <cell r="Q3" t="str">
            <v>Tallied - Bank Document to Loan Document/FIMO</v>
          </cell>
          <cell r="R3" t="str">
            <v>Bank A/c Number Not Tallied - Bank Document to Loan Document/FIMO</v>
          </cell>
          <cell r="S3" t="str">
            <v>Not Available on Loan Application Form (LAF)</v>
          </cell>
          <cell r="T3" t="str">
            <v>Not Available on KYC-1</v>
          </cell>
          <cell r="U3" t="str">
            <v>Joint Photo Available</v>
          </cell>
          <cell r="V3" t="str">
            <v>Not Available on Borrower KYC</v>
          </cell>
          <cell r="Z3" t="str">
            <v>Loan Officer Trainee</v>
          </cell>
          <cell r="AA3" t="str">
            <v>Absconding</v>
          </cell>
          <cell r="AB3">
            <v>1</v>
          </cell>
          <cell r="AC3" t="str">
            <v>Misappropriation / Frauds identified by the branch staff but not informed to the supervisor / HO</v>
          </cell>
          <cell r="AG3" t="str">
            <v>APIL0247</v>
          </cell>
        </row>
        <row r="4">
          <cell r="A4" t="str">
            <v>AVP Approved - 50,000 to 2 Lakhs</v>
          </cell>
          <cell r="B4" t="str">
            <v>Borrower Pledge Not Performed</v>
          </cell>
          <cell r="C4" t="str">
            <v>CM - Borrower Migrated</v>
          </cell>
          <cell r="D4" t="str">
            <v>Loan Card Not Available</v>
          </cell>
          <cell r="E4" t="str">
            <v>Photo Not Available</v>
          </cell>
          <cell r="F4" t="str">
            <v>OD Borrower - 61 to 90 days</v>
          </cell>
          <cell r="G4" t="str">
            <v>Borrower Migrated</v>
          </cell>
          <cell r="H4" t="str">
            <v>Branch Manager</v>
          </cell>
          <cell r="I4" t="str">
            <v>Date &amp; Attendance Not Tallied</v>
          </cell>
          <cell r="J4" t="str">
            <v>KYC-1 Borrower Name Not Tally</v>
          </cell>
          <cell r="K4" t="str">
            <v>KYC-1 Borrower Name Not Tally</v>
          </cell>
          <cell r="L4" t="str">
            <v>KYC-2 Borrower Name Not Tally</v>
          </cell>
          <cell r="N4" t="str">
            <v>Not Available on KYC-2</v>
          </cell>
          <cell r="O4" t="str">
            <v>Name Not Tallied - KYC Document to Loan Document</v>
          </cell>
          <cell r="P4" t="str">
            <v>KYC Number Not Tallied - KYC Document to Loan Document/FIMO</v>
          </cell>
          <cell r="Q4" t="str">
            <v>Bank A/c Number Not Tallied - Bank Document to Loan Document</v>
          </cell>
          <cell r="R4" t="str">
            <v>Bank Holder Name Not Tallied - Bank Document to Loan Document/FIMO</v>
          </cell>
          <cell r="S4" t="str">
            <v>Not Available on Group Insurance (CSI)</v>
          </cell>
          <cell r="T4" t="str">
            <v>Not Available on Spouse/Nominee KYC</v>
          </cell>
          <cell r="U4" t="str">
            <v>Photo Not Available</v>
          </cell>
          <cell r="V4" t="str">
            <v>Not Available on Spouse/Nominee KYC</v>
          </cell>
          <cell r="Z4" t="str">
            <v>Assistant Manager</v>
          </cell>
          <cell r="AA4" t="str">
            <v>Resigned-On Notice Period</v>
          </cell>
          <cell r="AB4">
            <v>2</v>
          </cell>
          <cell r="AC4" t="str">
            <v>Borrower Loan Misappropriation</v>
          </cell>
          <cell r="AG4" t="str">
            <v>AP3316</v>
          </cell>
        </row>
        <row r="5">
          <cell r="A5" t="str">
            <v>VP Approved - 2 to 5 Lakhs</v>
          </cell>
          <cell r="B5" t="str">
            <v>Staff &amp; Borrower Pledge Not Performed</v>
          </cell>
          <cell r="C5" t="str">
            <v>CM - Borrower Not Found</v>
          </cell>
          <cell r="D5" t="str">
            <v>Total OD Center - Loan Card Available - Updated</v>
          </cell>
          <cell r="F5" t="str">
            <v>OD Borrower - &gt;90 days</v>
          </cell>
          <cell r="G5" t="str">
            <v>Confirmed with Center Leader</v>
          </cell>
          <cell r="H5" t="str">
            <v>Branch Manager Trainee</v>
          </cell>
          <cell r="I5" t="str">
            <v>Safe Key Handed Over to Trainee Loan Officer</v>
          </cell>
          <cell r="J5" t="str">
            <v>KYC-1 Borrower Age Not Tally</v>
          </cell>
          <cell r="K5" t="str">
            <v>KYC-1 Borrower Age Not Tally</v>
          </cell>
          <cell r="L5" t="str">
            <v>KYC-2 Borrower Age Not Tally</v>
          </cell>
          <cell r="N5" t="str">
            <v>Not Available on Both KYCs</v>
          </cell>
          <cell r="O5" t="str">
            <v>Name Not Tallied - KYC Document to Loan Document/FIMO</v>
          </cell>
          <cell r="P5" t="str">
            <v>Age Not Tallied - KYC Document to Loan Document/FIMO</v>
          </cell>
          <cell r="Q5" t="str">
            <v>Bank A/c Number Not Tallied - Bank Document to Loan Document/FIMO</v>
          </cell>
          <cell r="R5" t="str">
            <v>Bank Name Not Tallied - Bank Document to Loan Document/FIMO</v>
          </cell>
          <cell r="S5" t="str">
            <v>Not Available on Accidental Insurance (AI)</v>
          </cell>
          <cell r="T5" t="str">
            <v>Not Available on All KYCs</v>
          </cell>
          <cell r="V5" t="str">
            <v>Not Available on Borrower &amp; Spouse/Nominee KYC</v>
          </cell>
          <cell r="Z5" t="str">
            <v>Associate</v>
          </cell>
          <cell r="AA5" t="str">
            <v>Resigned-Exited</v>
          </cell>
          <cell r="AB5">
            <v>3</v>
          </cell>
          <cell r="AC5" t="str">
            <v>Ring Leader Issues</v>
          </cell>
          <cell r="AG5" t="str">
            <v>AP3307</v>
          </cell>
        </row>
        <row r="6">
          <cell r="A6" t="str">
            <v>Sr. VP Approved - 5 to 10 Lakhs</v>
          </cell>
          <cell r="C6" t="str">
            <v>Field - Borrower Available</v>
          </cell>
          <cell r="D6" t="str">
            <v>Total OD Center - Loan Card Available - Not Updated</v>
          </cell>
          <cell r="F6" t="str">
            <v>New Loan</v>
          </cell>
          <cell r="G6" t="str">
            <v>Confirmed with Same Center Borrowers</v>
          </cell>
          <cell r="H6" t="str">
            <v>BQM</v>
          </cell>
          <cell r="I6" t="str">
            <v>Both the Safe Keys Handled by Single Staff</v>
          </cell>
          <cell r="J6" t="str">
            <v>KYC-1 Document Not Available - Digital KYC Available &amp; Tallied with Loan Document</v>
          </cell>
          <cell r="K6" t="str">
            <v>KYC-1 Document Not Available - Digital KYC Available &amp; Tallied with Loan Document/FIMO</v>
          </cell>
          <cell r="L6" t="str">
            <v>KYC-2 Document Not Available - Digital KYC Available &amp; Tallied with Loan Document</v>
          </cell>
          <cell r="O6" t="str">
            <v>KYC Number Not Tallied - KYC Document to Loan Document</v>
          </cell>
          <cell r="P6" t="str">
            <v>KYC Document Not Available - Digital KYC Available &amp; Tallied with Loan Document/FIMO</v>
          </cell>
          <cell r="Q6" t="str">
            <v>Bank Holder Name Not Tallied - Bank Document to Loan Document</v>
          </cell>
          <cell r="R6" t="str">
            <v>Bank Document Not Available - Digital Bank Document Available &amp; Tallied with Loan Document/FIMO</v>
          </cell>
          <cell r="S6" t="str">
            <v>Not Available on Terms &amp; Conditions (T/C)</v>
          </cell>
          <cell r="Z6" t="str">
            <v>Associate Vice President</v>
          </cell>
          <cell r="AA6" t="str">
            <v>Terminated</v>
          </cell>
          <cell r="AB6">
            <v>4</v>
          </cell>
          <cell r="AC6" t="str">
            <v>Negative Area</v>
          </cell>
          <cell r="AG6" t="str">
            <v>AP3001</v>
          </cell>
        </row>
        <row r="7">
          <cell r="A7" t="str">
            <v>CBO Approved - Above 10 Lakhs</v>
          </cell>
          <cell r="C7" t="str">
            <v>Field - Borrower Not Available during Visit</v>
          </cell>
          <cell r="D7" t="str">
            <v>Total OD Center - Loan Card Not Available</v>
          </cell>
          <cell r="F7" t="str">
            <v>Pre-Close Loan</v>
          </cell>
          <cell r="G7" t="str">
            <v>Confirmed with Borrower Family (Borrower Not Available at Home)</v>
          </cell>
          <cell r="H7" t="str">
            <v>BQM Trainee</v>
          </cell>
          <cell r="I7" t="str">
            <v>Others (Specify in Remarks)</v>
          </cell>
          <cell r="J7" t="str">
            <v>KYC-1 Document Not Available - Digital KYC Available &amp; Tallied with Loan Document/FIMO</v>
          </cell>
          <cell r="K7" t="str">
            <v>KYC-1 Document Not Available - Digital KYC Available &amp; Not Tallied with Loan Document/FIMO (Specify in Column "U" with "/")</v>
          </cell>
          <cell r="L7" t="str">
            <v>KYC-2 Document Not Available - Digital KYC Available &amp; Tallied with Loan Document/FIMO</v>
          </cell>
          <cell r="O7" t="str">
            <v>KYC Number Not Tallied - KYC Document to Loan Document/FIMO</v>
          </cell>
          <cell r="P7" t="str">
            <v>KYC Document Not Available - Digital KYC Available &amp; Not Tallied with Loan Document/FIMO (Specify in Column "W" with "/")</v>
          </cell>
          <cell r="Q7" t="str">
            <v>Bank Holder Name Not Tallied - Bank Document to Loan Document/FIMO</v>
          </cell>
          <cell r="R7" t="str">
            <v>Bank Document Not Available - Digital Bank Document Available &amp; Not Tallied with Loan Document/FIMO (Specify in "Y" Column)</v>
          </cell>
          <cell r="S7" t="str">
            <v>Not Available on Acknowledgement of Loan Sanction (ALS)</v>
          </cell>
          <cell r="Z7" t="str">
            <v>Branch Quality Manager</v>
          </cell>
          <cell r="AA7" t="str">
            <v>Transferred</v>
          </cell>
          <cell r="AB7">
            <v>5</v>
          </cell>
          <cell r="AC7" t="str">
            <v>Commission taken by Branch Staff</v>
          </cell>
          <cell r="AG7" t="str">
            <v>AP0139</v>
          </cell>
        </row>
        <row r="8">
          <cell r="C8" t="str">
            <v>Field - Borrower Migrated</v>
          </cell>
          <cell r="D8" t="str">
            <v>Rescheduled Loan Card Not Available</v>
          </cell>
          <cell r="F8" t="str">
            <v>Collection</v>
          </cell>
          <cell r="G8" t="str">
            <v>Fake Borrower - Confirmed By Center Borrowers</v>
          </cell>
          <cell r="H8" t="str">
            <v>Cluster Manager</v>
          </cell>
          <cell r="J8" t="str">
            <v>KYC-1 Document Not Available - Digital KYC Available &amp; Not Tallied with Loan Document/FIMO (Specify in Column "U" with "/")</v>
          </cell>
          <cell r="K8" t="str">
            <v>KYC-1 Document &amp; Digital KYC Not Available</v>
          </cell>
          <cell r="L8" t="str">
            <v>KYC-2 Document Not Available - Digital KYC Available &amp; Not Tallied with Loan Document (Specify in Column "R" with "/")</v>
          </cell>
          <cell r="O8" t="str">
            <v>Age Not Tallied - KYC Document to Loan Document</v>
          </cell>
          <cell r="P8" t="str">
            <v>KYC Document &amp; Digital KYC Not Available</v>
          </cell>
          <cell r="Q8" t="str">
            <v>Bank Name Not Tallied - Bank Document to Loan Document</v>
          </cell>
          <cell r="R8" t="str">
            <v>Bank Document &amp; Digital Bank Document Not Available</v>
          </cell>
          <cell r="S8" t="str">
            <v>Not Available on Loan Card (LC)</v>
          </cell>
          <cell r="Z8" t="str">
            <v>Branch Quality Manager Trainee</v>
          </cell>
          <cell r="AA8" t="str">
            <v>Promoted</v>
          </cell>
          <cell r="AB8">
            <v>6</v>
          </cell>
          <cell r="AC8" t="str">
            <v>Others (Mention in Observations)</v>
          </cell>
          <cell r="AG8" t="str">
            <v>APGL0310</v>
          </cell>
        </row>
        <row r="9">
          <cell r="D9" t="str">
            <v>Loan Card Not Issued</v>
          </cell>
          <cell r="G9" t="str">
            <v>Staff Fraud (Provide details in FRT Annex)</v>
          </cell>
          <cell r="H9" t="str">
            <v>AVP</v>
          </cell>
          <cell r="J9" t="str">
            <v>KYC-1 Document Not Available - Digital KYC Available &amp; Not Tallied with Loan Document (Specify in Column "R" with "/")</v>
          </cell>
          <cell r="K9" t="str">
            <v>More than one Deviation (Specify in Column "U" with "/")</v>
          </cell>
          <cell r="L9" t="str">
            <v>KYC-2 Document Not Available - Digital KYC Available &amp; Not Tallied with Loan Document/FIMO (Specify in Column "W" with "/")</v>
          </cell>
          <cell r="O9" t="str">
            <v>Age Not Tallied - KYC Document to Loan Document/FIMO</v>
          </cell>
          <cell r="P9" t="str">
            <v>More than one Deviation (Specify in Column "W" with "/")</v>
          </cell>
          <cell r="Q9" t="str">
            <v>Bank Name Not Tallied - Bank Document to Loan Document/FIMO</v>
          </cell>
          <cell r="R9" t="str">
            <v>More than one Deviation (Specify in Column "Y" with "/")</v>
          </cell>
          <cell r="S9" t="str">
            <v>Not Available on LAF &amp; CSI</v>
          </cell>
          <cell r="Z9" t="str">
            <v>Branch Credit Manager</v>
          </cell>
          <cell r="AA9" t="str">
            <v>Suspended</v>
          </cell>
          <cell r="AB9">
            <v>7</v>
          </cell>
          <cell r="AG9" t="str">
            <v>APGL0060</v>
          </cell>
        </row>
        <row r="10">
          <cell r="G10" t="str">
            <v>Borrower Fraud (Provide details in FRT Annex)</v>
          </cell>
          <cell r="H10" t="str">
            <v>CIA</v>
          </cell>
          <cell r="J10" t="str">
            <v>KYC-1 Document &amp; Digital KYC Not Available</v>
          </cell>
          <cell r="L10" t="str">
            <v>KYC-2 Document &amp; Digital KYC Not Available</v>
          </cell>
          <cell r="O10" t="str">
            <v>KYC Document Not Available - Digital KYC Available &amp; Tallied with Loan Document</v>
          </cell>
          <cell r="Q10" t="str">
            <v>Bank Document Not Available - Digital Bank Document Available &amp; Tallied with Loan Document</v>
          </cell>
          <cell r="S10" t="str">
            <v>Not Available on LAF &amp; AI</v>
          </cell>
          <cell r="Z10" t="str">
            <v>Branch Manager</v>
          </cell>
          <cell r="AA10" t="str">
            <v>Deputation</v>
          </cell>
          <cell r="AB10">
            <v>8</v>
          </cell>
          <cell r="AG10" t="str">
            <v>AP3310</v>
          </cell>
        </row>
        <row r="11">
          <cell r="H11" t="str">
            <v>ZIA</v>
          </cell>
          <cell r="J11" t="str">
            <v>More than one Deviation (Specify in Column "U" with "/")</v>
          </cell>
          <cell r="L11" t="str">
            <v>More than one Deviation (Specify in Column "W" with "/")</v>
          </cell>
          <cell r="O11" t="str">
            <v>KYC Document Not Available - Digital KYC Available &amp; Tallied with Loan Document/FIMO</v>
          </cell>
          <cell r="Q11" t="str">
            <v>Bank Document Not Available - Digital Bank Document Available &amp; Tallied with Loan Document/FIMO</v>
          </cell>
          <cell r="S11" t="str">
            <v>Not Available on LAF &amp; T/C</v>
          </cell>
          <cell r="Z11" t="str">
            <v>Cluster Internal Auditor</v>
          </cell>
          <cell r="AA11" t="str">
            <v>Leave</v>
          </cell>
          <cell r="AB11">
            <v>9</v>
          </cell>
          <cell r="AG11" t="str">
            <v>AP3314</v>
          </cell>
        </row>
        <row r="12">
          <cell r="H12" t="str">
            <v>RHIA</v>
          </cell>
          <cell r="J12" t="str">
            <v>More than one Deviation (Specify in Column "R" with "/")</v>
          </cell>
          <cell r="L12" t="str">
            <v>More than one Deviation (Specify in Column "T" with "/")</v>
          </cell>
          <cell r="O12" t="str">
            <v>KYC Document Not Available - Digital KYC Available &amp; Not Tallied with Loan Document (Specify in Column "R" with "/")</v>
          </cell>
          <cell r="Q12" t="str">
            <v>Bank Document Not Available - Digital Bank Document Available &amp; Not Tallied with Loan Document (Specify in "Z" Column)</v>
          </cell>
          <cell r="S12" t="str">
            <v>Not Available on LAF &amp; ALS</v>
          </cell>
          <cell r="Z12" t="str">
            <v>Cluster Manager</v>
          </cell>
          <cell r="AA12" t="str">
            <v>Others Specify in Remarks</v>
          </cell>
          <cell r="AB12">
            <v>10</v>
          </cell>
          <cell r="AG12" t="str">
            <v>APGL0034</v>
          </cell>
        </row>
        <row r="13">
          <cell r="O13" t="str">
            <v>KYC Document Not Available - Digital KYC Available &amp; Not Tallied with Loan Document/FIMO (Specify in Column "Z" with "/")</v>
          </cell>
          <cell r="Q13" t="str">
            <v>Bank Document Not Available - Digital Bank Document Available &amp; Not Tallied with Loan Document/FIMO (Specify in "AC" Column)</v>
          </cell>
          <cell r="S13" t="str">
            <v>Not Available on LAF &amp; LC</v>
          </cell>
          <cell r="Z13" t="str">
            <v>Credit Assistant</v>
          </cell>
          <cell r="AB13">
            <v>11</v>
          </cell>
          <cell r="AG13" t="str">
            <v>APGL0067</v>
          </cell>
        </row>
        <row r="14">
          <cell r="O14" t="str">
            <v>KYC Document &amp; Digital KYC Not Available</v>
          </cell>
          <cell r="Q14" t="str">
            <v>Bank Document &amp; Digital Bank Document Not Available</v>
          </cell>
          <cell r="S14" t="str">
            <v>Not Available on CSI &amp; AI</v>
          </cell>
          <cell r="Z14" t="str">
            <v>Credit Officer</v>
          </cell>
          <cell r="AB14">
            <v>12</v>
          </cell>
          <cell r="AG14" t="str">
            <v>AP3268</v>
          </cell>
        </row>
        <row r="15">
          <cell r="O15" t="str">
            <v>More than one Deviation (Specify in Column "Z" with "/")</v>
          </cell>
          <cell r="Q15" t="str">
            <v>More than one Deviation (Specify in Column "AC" with "/")</v>
          </cell>
          <cell r="S15" t="str">
            <v>Not Available on CSI &amp; T/C</v>
          </cell>
          <cell r="Z15" t="str">
            <v>Deputy Manager</v>
          </cell>
          <cell r="AB15">
            <v>13</v>
          </cell>
          <cell r="AG15" t="str">
            <v>AP3325</v>
          </cell>
        </row>
        <row r="16">
          <cell r="O16" t="str">
            <v>More than one Deviation (Specify in Column "W" with "/")</v>
          </cell>
          <cell r="Q16" t="str">
            <v>More than one Deviation (Specify in Column "Z" with "/")</v>
          </cell>
          <cell r="S16" t="str">
            <v>Not Available on CSI &amp; ALS</v>
          </cell>
          <cell r="Z16" t="str">
            <v>Executive</v>
          </cell>
          <cell r="AB16">
            <v>14</v>
          </cell>
          <cell r="AG16" t="str">
            <v>APGL0025</v>
          </cell>
        </row>
        <row r="17">
          <cell r="S17" t="str">
            <v>Not Available on CSI &amp; LC</v>
          </cell>
          <cell r="Z17" t="str">
            <v>Executive Trainee</v>
          </cell>
          <cell r="AB17">
            <v>15</v>
          </cell>
          <cell r="AG17" t="str">
            <v>AP3318</v>
          </cell>
        </row>
        <row r="18">
          <cell r="S18" t="str">
            <v>Not Available on AI &amp; T/C</v>
          </cell>
          <cell r="Z18" t="str">
            <v>Executive-FICM</v>
          </cell>
          <cell r="AG18" t="str">
            <v>AP3319</v>
          </cell>
        </row>
        <row r="19">
          <cell r="S19" t="str">
            <v>Not Available on AI &amp; ALS</v>
          </cell>
          <cell r="Z19" t="str">
            <v>Manager</v>
          </cell>
          <cell r="AG19" t="str">
            <v>AP3331</v>
          </cell>
        </row>
        <row r="20">
          <cell r="S20" t="str">
            <v>Not Available on AI &amp; LC</v>
          </cell>
          <cell r="Z20" t="str">
            <v>Regional Head-IA</v>
          </cell>
          <cell r="AG20" t="str">
            <v>APIL1320</v>
          </cell>
        </row>
        <row r="21">
          <cell r="S21" t="str">
            <v>Not Available on T/C &amp; ALS</v>
          </cell>
          <cell r="Z21" t="str">
            <v>Regional Manager</v>
          </cell>
          <cell r="AG21" t="str">
            <v>APIL0232</v>
          </cell>
        </row>
        <row r="22">
          <cell r="S22" t="str">
            <v>Not Available on T/C &amp; LC</v>
          </cell>
          <cell r="Z22" t="str">
            <v>Senior Branch Manager</v>
          </cell>
          <cell r="AG22" t="str">
            <v>AP3334</v>
          </cell>
        </row>
        <row r="23">
          <cell r="S23" t="str">
            <v>Not Available on ALS &amp; LC</v>
          </cell>
          <cell r="Z23" t="str">
            <v>Senior Cluster Manager</v>
          </cell>
          <cell r="AG23" t="str">
            <v>AP3330</v>
          </cell>
        </row>
        <row r="24">
          <cell r="S24" t="str">
            <v>Not Available on LAF,CSI &amp; AI</v>
          </cell>
          <cell r="Z24" t="str">
            <v>Senior Credit Assistant</v>
          </cell>
          <cell r="AG24" t="str">
            <v>AP3336</v>
          </cell>
        </row>
        <row r="25">
          <cell r="S25" t="str">
            <v>Not Available on LAF,CSI &amp; T/C</v>
          </cell>
          <cell r="Z25" t="str">
            <v>Senior Credit Officer</v>
          </cell>
          <cell r="AG25" t="str">
            <v>AP3131</v>
          </cell>
        </row>
        <row r="26">
          <cell r="S26" t="str">
            <v>Not Available on LAF,CSI &amp; ALS</v>
          </cell>
          <cell r="Z26" t="str">
            <v>Senior Executive</v>
          </cell>
          <cell r="AG26" t="str">
            <v>AP3312</v>
          </cell>
        </row>
        <row r="27">
          <cell r="S27" t="str">
            <v>Not Available on LAF,CSI &amp; LC</v>
          </cell>
          <cell r="Z27" t="str">
            <v>Senior Manager</v>
          </cell>
          <cell r="AG27" t="str">
            <v>AP3311</v>
          </cell>
        </row>
        <row r="28">
          <cell r="S28" t="str">
            <v>Not Available on LAF,AI &amp; T/C</v>
          </cell>
          <cell r="Z28" t="str">
            <v>Senior Unit Manager</v>
          </cell>
          <cell r="AG28" t="str">
            <v>APIL0179</v>
          </cell>
        </row>
        <row r="29">
          <cell r="S29" t="str">
            <v>Not Available on LAF,AI &amp; ALS</v>
          </cell>
          <cell r="Z29" t="str">
            <v>Senior Vice President</v>
          </cell>
          <cell r="AG29" t="str">
            <v>APGL0213</v>
          </cell>
        </row>
        <row r="30">
          <cell r="S30" t="str">
            <v>Not Available on LAF,AI &amp; LC</v>
          </cell>
          <cell r="Z30" t="str">
            <v>State Manager-FICM</v>
          </cell>
          <cell r="AG30" t="str">
            <v>APIL0954</v>
          </cell>
        </row>
        <row r="31">
          <cell r="S31" t="str">
            <v>Not Available on LAF,T/C &amp; ALS</v>
          </cell>
          <cell r="Z31" t="str">
            <v>Trainee Branch Manager</v>
          </cell>
          <cell r="AG31" t="str">
            <v>AP3469</v>
          </cell>
        </row>
        <row r="32">
          <cell r="S32" t="str">
            <v>Not Available on LAF,T/C &amp; LC</v>
          </cell>
          <cell r="Z32" t="str">
            <v>Trainee Cluster Manager</v>
          </cell>
          <cell r="AG32" t="str">
            <v>AP3454</v>
          </cell>
        </row>
        <row r="33">
          <cell r="S33" t="str">
            <v>Not Available on LAF,ALS &amp; LC</v>
          </cell>
          <cell r="Z33" t="str">
            <v>Trainee Credit Assistant</v>
          </cell>
          <cell r="AG33" t="str">
            <v>AP3468</v>
          </cell>
        </row>
        <row r="34">
          <cell r="S34" t="str">
            <v>Not Available on CSI,AI &amp; T/C</v>
          </cell>
          <cell r="Z34" t="str">
            <v>Trainee Credit Officer</v>
          </cell>
          <cell r="AG34" t="str">
            <v>AP3467</v>
          </cell>
        </row>
        <row r="35">
          <cell r="S35" t="str">
            <v>Not Available on CSI,AI &amp; ALS</v>
          </cell>
          <cell r="Z35" t="str">
            <v>Trainee Unit Manager</v>
          </cell>
          <cell r="AG35" t="str">
            <v>AP3470</v>
          </cell>
        </row>
        <row r="36">
          <cell r="S36" t="str">
            <v>Not Available on CSI,AI &amp; LC</v>
          </cell>
          <cell r="Z36" t="str">
            <v>Training Manager</v>
          </cell>
          <cell r="AG36" t="str">
            <v>APGL0154</v>
          </cell>
        </row>
        <row r="37">
          <cell r="S37" t="str">
            <v>Not Available on CSI,T/C &amp; ALS</v>
          </cell>
          <cell r="Z37" t="str">
            <v>Unit Manager</v>
          </cell>
          <cell r="AG37" t="str">
            <v>AP0458</v>
          </cell>
        </row>
        <row r="38">
          <cell r="S38" t="str">
            <v>Not Available on CSI,T/C &amp; LC</v>
          </cell>
          <cell r="Z38" t="str">
            <v>Vice President</v>
          </cell>
          <cell r="AG38" t="str">
            <v>AP0461</v>
          </cell>
        </row>
        <row r="39">
          <cell r="S39" t="str">
            <v>Not Available on CSI,ALS &amp; LC</v>
          </cell>
          <cell r="Z39" t="str">
            <v>Zonal HR Executive</v>
          </cell>
          <cell r="AG39" t="str">
            <v>APIL0250</v>
          </cell>
        </row>
        <row r="40">
          <cell r="S40" t="str">
            <v>Not Available on AI,T/C &amp; ALS</v>
          </cell>
          <cell r="Z40" t="str">
            <v>Zonal Internal Auditor</v>
          </cell>
          <cell r="AG40" t="str">
            <v>APGL0307</v>
          </cell>
        </row>
        <row r="41">
          <cell r="S41" t="str">
            <v>Not Available on AI,T/C &amp; LC</v>
          </cell>
          <cell r="Z41" t="str">
            <v>Zonal Manager</v>
          </cell>
          <cell r="AG41" t="str">
            <v>AP0572</v>
          </cell>
        </row>
        <row r="42">
          <cell r="S42" t="str">
            <v>Not Available on T/C,ALS &amp; LC</v>
          </cell>
          <cell r="Z42" t="str">
            <v>Zonal Manager-FICM</v>
          </cell>
          <cell r="AG42" t="str">
            <v>APGL0796</v>
          </cell>
        </row>
        <row r="43">
          <cell r="S43" t="str">
            <v>Not Available on LAF,CSI,AI &amp; T/C</v>
          </cell>
          <cell r="Z43" t="str">
            <v>Zonal Technical Assistant</v>
          </cell>
          <cell r="AG43" t="str">
            <v>APIL0316</v>
          </cell>
        </row>
        <row r="44">
          <cell r="S44" t="str">
            <v>Not Available on LAF,CSI,AI &amp; ALS</v>
          </cell>
          <cell r="AG44" t="str">
            <v>APIL0297</v>
          </cell>
        </row>
        <row r="45">
          <cell r="S45" t="str">
            <v>Not Available on LAF,CSI,AI &amp; LC</v>
          </cell>
          <cell r="AG45" t="str">
            <v>AP0340</v>
          </cell>
        </row>
        <row r="46">
          <cell r="S46" t="str">
            <v>Not Available on LAF,AI,T/C &amp; ALS</v>
          </cell>
          <cell r="AG46" t="str">
            <v>APGL0459</v>
          </cell>
        </row>
        <row r="47">
          <cell r="S47" t="str">
            <v>Not Available on LAF,AI,T/C &amp; LC</v>
          </cell>
          <cell r="AG47" t="str">
            <v>APGL0573</v>
          </cell>
        </row>
        <row r="48">
          <cell r="S48" t="str">
            <v>Not Available on LAF,T/C,ALS &amp; LC</v>
          </cell>
          <cell r="AG48" t="str">
            <v>APIL1336</v>
          </cell>
        </row>
        <row r="49">
          <cell r="S49" t="str">
            <v>Not Available on CSI,AI,T/C &amp; ALS</v>
          </cell>
          <cell r="AG49" t="str">
            <v>AP0485</v>
          </cell>
        </row>
        <row r="50">
          <cell r="S50" t="str">
            <v>Not Available on CSI,AI,T/C &amp; LC</v>
          </cell>
          <cell r="AG50" t="str">
            <v>APGL0128</v>
          </cell>
        </row>
        <row r="51">
          <cell r="S51" t="str">
            <v>Not Available on CSI,T/C,ALS &amp; LC</v>
          </cell>
          <cell r="AG51" t="str">
            <v>APIL1211</v>
          </cell>
        </row>
        <row r="52">
          <cell r="S52" t="str">
            <v>Not Available on AI,T/C,ALS &amp; LC</v>
          </cell>
          <cell r="AG52" t="str">
            <v>APIL1349</v>
          </cell>
        </row>
        <row r="53">
          <cell r="S53" t="str">
            <v>Not Available on LAF,CSI,AI,T/C &amp; ALS</v>
          </cell>
          <cell r="AG53" t="str">
            <v>AP0295</v>
          </cell>
        </row>
        <row r="54">
          <cell r="S54" t="str">
            <v>Not Available on LAF,CSI,AI,T/C &amp; LC</v>
          </cell>
          <cell r="AG54" t="str">
            <v>AP1161</v>
          </cell>
        </row>
        <row r="55">
          <cell r="S55" t="str">
            <v>Not Available on CSI,AI,T/C,ALS &amp; LC</v>
          </cell>
          <cell r="AG55" t="str">
            <v>AP1243</v>
          </cell>
        </row>
        <row r="56">
          <cell r="S56" t="str">
            <v>Not Available on Total Loan Document</v>
          </cell>
          <cell r="AG56" t="str">
            <v>AP0867</v>
          </cell>
        </row>
        <row r="57">
          <cell r="AG57" t="str">
            <v>AP0137</v>
          </cell>
        </row>
        <row r="58">
          <cell r="AG58" t="str">
            <v>APGL0084</v>
          </cell>
        </row>
        <row r="59">
          <cell r="AG59" t="str">
            <v>AP1610</v>
          </cell>
        </row>
        <row r="60">
          <cell r="AG60" t="str">
            <v>APGL0414</v>
          </cell>
        </row>
        <row r="61">
          <cell r="AG61" t="str">
            <v>AP0974</v>
          </cell>
        </row>
        <row r="62">
          <cell r="AG62" t="str">
            <v>APIL1442</v>
          </cell>
        </row>
        <row r="63">
          <cell r="AG63" t="str">
            <v>APGL0490</v>
          </cell>
        </row>
        <row r="64">
          <cell r="AG64" t="str">
            <v>AP1051</v>
          </cell>
        </row>
        <row r="65">
          <cell r="AG65" t="str">
            <v>AP2445</v>
          </cell>
        </row>
        <row r="66">
          <cell r="AG66" t="str">
            <v>AP3076</v>
          </cell>
        </row>
        <row r="67">
          <cell r="AG67" t="str">
            <v>AP3300</v>
          </cell>
        </row>
        <row r="68">
          <cell r="AG68" t="str">
            <v>AP3294</v>
          </cell>
        </row>
        <row r="69">
          <cell r="AG69" t="str">
            <v>AP0148</v>
          </cell>
        </row>
        <row r="70">
          <cell r="AG70" t="str">
            <v>APIL0377</v>
          </cell>
        </row>
        <row r="71">
          <cell r="AG71" t="str">
            <v>AP3306</v>
          </cell>
        </row>
        <row r="72">
          <cell r="AG72" t="str">
            <v>APGL0205</v>
          </cell>
        </row>
        <row r="73">
          <cell r="AG73" t="str">
            <v>AP3293</v>
          </cell>
        </row>
        <row r="74">
          <cell r="AG74" t="str">
            <v>APGL0906</v>
          </cell>
        </row>
        <row r="75">
          <cell r="AG75" t="str">
            <v>APIL0200</v>
          </cell>
        </row>
        <row r="76">
          <cell r="AG76" t="str">
            <v>APGL0136</v>
          </cell>
        </row>
        <row r="77">
          <cell r="AG77" t="str">
            <v>APIL1241</v>
          </cell>
        </row>
        <row r="78">
          <cell r="AG78" t="str">
            <v>APIL1172</v>
          </cell>
        </row>
        <row r="79">
          <cell r="AG79" t="str">
            <v>APGL0661</v>
          </cell>
        </row>
        <row r="80">
          <cell r="AG80" t="str">
            <v>APGL0151</v>
          </cell>
        </row>
        <row r="81">
          <cell r="AG81" t="str">
            <v>APGL0160</v>
          </cell>
        </row>
        <row r="82">
          <cell r="AG82" t="str">
            <v>AP0127</v>
          </cell>
        </row>
        <row r="83">
          <cell r="AG83" t="str">
            <v>AP3297</v>
          </cell>
        </row>
        <row r="84">
          <cell r="AG84" t="str">
            <v>AP3295</v>
          </cell>
        </row>
        <row r="85">
          <cell r="AG85" t="str">
            <v>AP3296</v>
          </cell>
        </row>
        <row r="86">
          <cell r="AG86" t="str">
            <v>APIL1001</v>
          </cell>
        </row>
        <row r="87">
          <cell r="AG87" t="str">
            <v>APIL1493</v>
          </cell>
        </row>
        <row r="88">
          <cell r="AG88" t="str">
            <v>APIL0714</v>
          </cell>
        </row>
        <row r="89">
          <cell r="AG89" t="str">
            <v>AP0064</v>
          </cell>
        </row>
        <row r="90">
          <cell r="AG90" t="str">
            <v>APGL0219</v>
          </cell>
        </row>
        <row r="91">
          <cell r="AG91" t="str">
            <v>APGL0013</v>
          </cell>
        </row>
        <row r="92">
          <cell r="AG92" t="str">
            <v>APGL1265</v>
          </cell>
        </row>
        <row r="93">
          <cell r="AG93" t="str">
            <v>AP3269</v>
          </cell>
        </row>
        <row r="94">
          <cell r="AG94" t="str">
            <v>AP0004</v>
          </cell>
        </row>
        <row r="95">
          <cell r="AG95" t="str">
            <v>AP3304</v>
          </cell>
        </row>
        <row r="96">
          <cell r="AG96" t="str">
            <v>AP3327</v>
          </cell>
        </row>
        <row r="97">
          <cell r="AG97" t="str">
            <v>AP3302</v>
          </cell>
        </row>
        <row r="98">
          <cell r="AG98" t="str">
            <v>AP3298</v>
          </cell>
        </row>
        <row r="99">
          <cell r="AG99" t="str">
            <v>AP3299</v>
          </cell>
        </row>
        <row r="100">
          <cell r="AG100" t="str">
            <v>APGL0140</v>
          </cell>
        </row>
        <row r="101">
          <cell r="AG101" t="str">
            <v>AP3324</v>
          </cell>
        </row>
        <row r="102">
          <cell r="AG102" t="str">
            <v>AP3337</v>
          </cell>
        </row>
        <row r="103">
          <cell r="AG103" t="str">
            <v>AP3333</v>
          </cell>
        </row>
        <row r="104">
          <cell r="AG104" t="str">
            <v>AP3309</v>
          </cell>
        </row>
        <row r="105">
          <cell r="AG105" t="str">
            <v>APGL0001</v>
          </cell>
        </row>
        <row r="106">
          <cell r="AG106" t="str">
            <v>AP3335</v>
          </cell>
        </row>
        <row r="107">
          <cell r="AG107" t="str">
            <v>APIL1541</v>
          </cell>
        </row>
        <row r="108">
          <cell r="AG108" t="str">
            <v>AP0425</v>
          </cell>
        </row>
        <row r="109">
          <cell r="AG109" t="str">
            <v>APGL0021</v>
          </cell>
        </row>
        <row r="110">
          <cell r="AG110" t="str">
            <v>APIL0253</v>
          </cell>
        </row>
        <row r="111">
          <cell r="AG111" t="str">
            <v>AP3329</v>
          </cell>
        </row>
        <row r="112">
          <cell r="AG112" t="str">
            <v>APGL0005</v>
          </cell>
        </row>
        <row r="113">
          <cell r="AG113" t="str">
            <v>AP3332</v>
          </cell>
        </row>
        <row r="114">
          <cell r="AG114" t="str">
            <v>BH3581</v>
          </cell>
        </row>
        <row r="115">
          <cell r="AG115" t="str">
            <v>BH3577</v>
          </cell>
        </row>
        <row r="116">
          <cell r="AG116" t="str">
            <v>BH3582</v>
          </cell>
        </row>
        <row r="117">
          <cell r="AG117" t="str">
            <v>BH2885</v>
          </cell>
        </row>
        <row r="118">
          <cell r="AG118" t="str">
            <v>BH3579</v>
          </cell>
        </row>
        <row r="119">
          <cell r="AG119" t="str">
            <v>BH2869</v>
          </cell>
        </row>
        <row r="120">
          <cell r="AG120" t="str">
            <v>BH3035</v>
          </cell>
        </row>
        <row r="121">
          <cell r="AG121" t="str">
            <v>BH3560</v>
          </cell>
        </row>
        <row r="122">
          <cell r="AG122" t="str">
            <v>BH2986</v>
          </cell>
        </row>
        <row r="123">
          <cell r="AG123" t="str">
            <v>BH3574</v>
          </cell>
        </row>
        <row r="124">
          <cell r="AG124" t="str">
            <v>BH3576</v>
          </cell>
        </row>
        <row r="125">
          <cell r="AG125" t="str">
            <v>BH2748</v>
          </cell>
        </row>
        <row r="126">
          <cell r="AG126" t="str">
            <v>BH2983</v>
          </cell>
        </row>
        <row r="127">
          <cell r="AG127" t="str">
            <v>BH3036</v>
          </cell>
        </row>
        <row r="128">
          <cell r="AG128" t="str">
            <v>BH2904</v>
          </cell>
        </row>
        <row r="129">
          <cell r="AG129" t="str">
            <v>BH2931</v>
          </cell>
        </row>
        <row r="130">
          <cell r="AG130" t="str">
            <v>BH2932</v>
          </cell>
        </row>
        <row r="131">
          <cell r="AG131" t="str">
            <v>BH2933</v>
          </cell>
        </row>
        <row r="132">
          <cell r="AG132" t="str">
            <v>BH3555</v>
          </cell>
        </row>
        <row r="133">
          <cell r="AG133" t="str">
            <v>BH3565</v>
          </cell>
        </row>
        <row r="134">
          <cell r="AG134" t="str">
            <v>BH3567</v>
          </cell>
        </row>
        <row r="135">
          <cell r="AG135" t="str">
            <v>BH3566</v>
          </cell>
        </row>
        <row r="136">
          <cell r="AG136" t="str">
            <v>BH2683</v>
          </cell>
        </row>
        <row r="137">
          <cell r="AG137" t="str">
            <v>BH3098</v>
          </cell>
        </row>
        <row r="138">
          <cell r="AG138" t="str">
            <v>BH2716</v>
          </cell>
        </row>
        <row r="139">
          <cell r="AG139" t="str">
            <v>BH3568</v>
          </cell>
        </row>
        <row r="140">
          <cell r="AG140" t="str">
            <v>BH2828</v>
          </cell>
        </row>
        <row r="141">
          <cell r="AG141" t="str">
            <v>BH3235</v>
          </cell>
        </row>
        <row r="142">
          <cell r="AG142" t="str">
            <v>BH3236</v>
          </cell>
        </row>
        <row r="143">
          <cell r="AG143" t="str">
            <v>BH2817</v>
          </cell>
        </row>
        <row r="144">
          <cell r="AG144" t="str">
            <v>BH3553</v>
          </cell>
        </row>
        <row r="145">
          <cell r="AG145" t="str">
            <v>BH2684</v>
          </cell>
        </row>
        <row r="146">
          <cell r="AG146" t="str">
            <v>BH3570</v>
          </cell>
        </row>
        <row r="147">
          <cell r="AG147" t="str">
            <v>BH3572</v>
          </cell>
        </row>
        <row r="148">
          <cell r="AG148" t="str">
            <v>BH3202</v>
          </cell>
        </row>
        <row r="149">
          <cell r="AG149" t="str">
            <v>BH3063</v>
          </cell>
        </row>
        <row r="150">
          <cell r="AG150" t="str">
            <v>BH3564</v>
          </cell>
        </row>
        <row r="151">
          <cell r="AG151" t="str">
            <v>BH3585</v>
          </cell>
        </row>
        <row r="152">
          <cell r="AG152" t="str">
            <v>BH3095</v>
          </cell>
        </row>
        <row r="153">
          <cell r="AG153" t="str">
            <v>BH2749</v>
          </cell>
        </row>
        <row r="154">
          <cell r="AG154" t="str">
            <v>BH3350</v>
          </cell>
        </row>
        <row r="155">
          <cell r="AG155" t="str">
            <v>BH2827</v>
          </cell>
        </row>
        <row r="156">
          <cell r="AG156" t="str">
            <v>BR3245</v>
          </cell>
        </row>
        <row r="157">
          <cell r="AG157" t="str">
            <v>BH3561</v>
          </cell>
        </row>
        <row r="158">
          <cell r="AG158" t="str">
            <v>BH3562</v>
          </cell>
        </row>
        <row r="159">
          <cell r="AG159" t="str">
            <v>BH3434</v>
          </cell>
        </row>
        <row r="160">
          <cell r="AG160" t="str">
            <v>BH3556</v>
          </cell>
        </row>
        <row r="161">
          <cell r="AG161" t="str">
            <v>BH3050</v>
          </cell>
        </row>
        <row r="162">
          <cell r="AG162" t="str">
            <v>BH3383</v>
          </cell>
        </row>
        <row r="163">
          <cell r="AG163" t="str">
            <v>BH3286</v>
          </cell>
        </row>
        <row r="164">
          <cell r="AG164" t="str">
            <v>BH3349</v>
          </cell>
        </row>
        <row r="165">
          <cell r="AG165" t="str">
            <v>BH2985</v>
          </cell>
        </row>
        <row r="166">
          <cell r="AG166" t="str">
            <v>BH2906</v>
          </cell>
        </row>
        <row r="167">
          <cell r="AG167" t="str">
            <v>BH2925</v>
          </cell>
        </row>
        <row r="168">
          <cell r="AG168" t="str">
            <v>BH3023</v>
          </cell>
        </row>
        <row r="169">
          <cell r="AG169" t="str">
            <v>BH2907</v>
          </cell>
        </row>
        <row r="170">
          <cell r="AG170" t="str">
            <v>BH3118</v>
          </cell>
        </row>
        <row r="171">
          <cell r="AG171" t="str">
            <v>BH2926</v>
          </cell>
        </row>
        <row r="172">
          <cell r="AG172" t="str">
            <v>BH3237</v>
          </cell>
        </row>
        <row r="173">
          <cell r="AG173" t="str">
            <v>BH3499</v>
          </cell>
        </row>
        <row r="174">
          <cell r="AG174" t="str">
            <v>BH3498</v>
          </cell>
        </row>
        <row r="175">
          <cell r="AG175" t="str">
            <v>BH3497</v>
          </cell>
        </row>
        <row r="176">
          <cell r="AG176" t="str">
            <v>BH3571</v>
          </cell>
        </row>
        <row r="177">
          <cell r="AG177" t="str">
            <v>BH3046</v>
          </cell>
        </row>
        <row r="178">
          <cell r="AG178" t="str">
            <v>BH3022</v>
          </cell>
        </row>
        <row r="179">
          <cell r="AG179" t="str">
            <v>BH3037</v>
          </cell>
        </row>
        <row r="180">
          <cell r="AG180" t="str">
            <v>BH3473</v>
          </cell>
        </row>
        <row r="181">
          <cell r="AG181" t="str">
            <v>BH3573</v>
          </cell>
        </row>
        <row r="182">
          <cell r="AG182" t="str">
            <v>BH3420</v>
          </cell>
        </row>
        <row r="183">
          <cell r="AG183" t="str">
            <v>BH3421</v>
          </cell>
        </row>
        <row r="184">
          <cell r="AG184" t="str">
            <v>BH3423</v>
          </cell>
        </row>
        <row r="185">
          <cell r="AG185" t="str">
            <v>BH3419</v>
          </cell>
        </row>
        <row r="186">
          <cell r="AG186" t="str">
            <v>BH3474</v>
          </cell>
        </row>
        <row r="187">
          <cell r="AG187" t="str">
            <v>BH3031</v>
          </cell>
        </row>
        <row r="188">
          <cell r="AG188" t="str">
            <v>BH2876</v>
          </cell>
        </row>
        <row r="189">
          <cell r="AG189" t="str">
            <v>BR3257</v>
          </cell>
        </row>
        <row r="190">
          <cell r="AG190" t="str">
            <v>BH3433</v>
          </cell>
        </row>
        <row r="191">
          <cell r="AG191" t="str">
            <v>BH3432</v>
          </cell>
        </row>
        <row r="192">
          <cell r="AG192" t="str">
            <v>BH3280</v>
          </cell>
        </row>
        <row r="193">
          <cell r="AG193" t="str">
            <v>BH3240</v>
          </cell>
        </row>
        <row r="194">
          <cell r="AG194" t="str">
            <v>BH3281</v>
          </cell>
        </row>
        <row r="195">
          <cell r="AG195" t="str">
            <v>BH3500</v>
          </cell>
        </row>
        <row r="196">
          <cell r="AG196" t="str">
            <v>BH3284</v>
          </cell>
        </row>
        <row r="197">
          <cell r="AG197" t="str">
            <v>BH3285</v>
          </cell>
        </row>
        <row r="198">
          <cell r="AG198" t="str">
            <v>BH3552</v>
          </cell>
        </row>
        <row r="199">
          <cell r="AG199" t="str">
            <v>BH3283</v>
          </cell>
        </row>
        <row r="200">
          <cell r="AG200" t="str">
            <v>BH3495</v>
          </cell>
        </row>
        <row r="201">
          <cell r="AG201" t="str">
            <v>BH3496</v>
          </cell>
        </row>
        <row r="202">
          <cell r="AG202" t="str">
            <v>BH3494</v>
          </cell>
        </row>
        <row r="203">
          <cell r="AG203" t="str">
            <v>BH3580</v>
          </cell>
        </row>
        <row r="204">
          <cell r="AG204" t="str">
            <v>BH2930</v>
          </cell>
        </row>
        <row r="205">
          <cell r="AG205" t="str">
            <v>BH3264</v>
          </cell>
        </row>
        <row r="206">
          <cell r="AG206" t="str">
            <v>BH3583</v>
          </cell>
        </row>
        <row r="207">
          <cell r="AG207" t="str">
            <v>BH3584</v>
          </cell>
        </row>
        <row r="208">
          <cell r="AG208" t="str">
            <v>BH3563</v>
          </cell>
        </row>
        <row r="209">
          <cell r="AG209" t="str">
            <v>BH3472</v>
          </cell>
        </row>
        <row r="210">
          <cell r="AG210" t="str">
            <v>BH3125</v>
          </cell>
        </row>
        <row r="211">
          <cell r="AG211" t="str">
            <v>BH2984</v>
          </cell>
        </row>
        <row r="212">
          <cell r="AG212" t="str">
            <v>BH3554</v>
          </cell>
        </row>
        <row r="213">
          <cell r="AG213" t="str">
            <v>BH3034</v>
          </cell>
        </row>
        <row r="214">
          <cell r="AG214" t="str">
            <v>BH3024</v>
          </cell>
        </row>
        <row r="215">
          <cell r="AG215" t="str">
            <v>BH3084</v>
          </cell>
        </row>
        <row r="216">
          <cell r="AG216" t="str">
            <v>BH2685</v>
          </cell>
        </row>
        <row r="217">
          <cell r="AG217" t="str">
            <v>BH3578</v>
          </cell>
        </row>
        <row r="218">
          <cell r="AG218" t="str">
            <v>BH3282</v>
          </cell>
        </row>
        <row r="219">
          <cell r="AG219" t="str">
            <v>BH3030</v>
          </cell>
        </row>
        <row r="220">
          <cell r="AG220" t="str">
            <v>BH2886</v>
          </cell>
        </row>
        <row r="221">
          <cell r="AG221" t="str">
            <v>BH3569</v>
          </cell>
        </row>
        <row r="222">
          <cell r="AG222" t="str">
            <v>BH3575</v>
          </cell>
        </row>
        <row r="223">
          <cell r="AG223" t="str">
            <v>BH3085</v>
          </cell>
        </row>
        <row r="224">
          <cell r="AG224" t="str">
            <v>BH3431</v>
          </cell>
        </row>
        <row r="225">
          <cell r="AG225" t="str">
            <v>BH3422</v>
          </cell>
        </row>
        <row r="226">
          <cell r="AG226" t="str">
            <v>CHGL2181</v>
          </cell>
        </row>
        <row r="227">
          <cell r="AG227" t="str">
            <v>CH2829</v>
          </cell>
        </row>
        <row r="228">
          <cell r="AG228" t="str">
            <v>CH2949</v>
          </cell>
        </row>
        <row r="229">
          <cell r="AG229" t="str">
            <v>CH2894</v>
          </cell>
        </row>
        <row r="230">
          <cell r="AG230" t="str">
            <v>CH2812</v>
          </cell>
        </row>
        <row r="231">
          <cell r="AG231" t="str">
            <v>CH2950</v>
          </cell>
        </row>
        <row r="232">
          <cell r="AG232" t="str">
            <v>CH2799</v>
          </cell>
        </row>
        <row r="233">
          <cell r="AG233" t="str">
            <v>CH2675</v>
          </cell>
        </row>
        <row r="234">
          <cell r="AG234" t="str">
            <v>CH2741</v>
          </cell>
        </row>
        <row r="235">
          <cell r="AG235" t="str">
            <v>CH2895</v>
          </cell>
        </row>
        <row r="236">
          <cell r="AG236" t="str">
            <v>CH3011</v>
          </cell>
        </row>
        <row r="237">
          <cell r="AG237" t="str">
            <v>CH3009</v>
          </cell>
        </row>
        <row r="238">
          <cell r="AG238" t="str">
            <v>CH2974</v>
          </cell>
        </row>
        <row r="239">
          <cell r="AG239" t="str">
            <v>CHGL0701</v>
          </cell>
        </row>
        <row r="240">
          <cell r="AG240" t="str">
            <v>CHGL2641</v>
          </cell>
        </row>
        <row r="241">
          <cell r="AG241" t="str">
            <v>CH2744</v>
          </cell>
        </row>
        <row r="242">
          <cell r="AG242" t="str">
            <v>CHGL0403</v>
          </cell>
        </row>
        <row r="243">
          <cell r="AG243" t="str">
            <v>CH2666</v>
          </cell>
        </row>
        <row r="244">
          <cell r="AG244" t="str">
            <v>CH3101</v>
          </cell>
        </row>
        <row r="245">
          <cell r="AG245" t="str">
            <v>CHGL2180</v>
          </cell>
        </row>
        <row r="246">
          <cell r="AG246" t="str">
            <v>CHGL0827</v>
          </cell>
        </row>
        <row r="247">
          <cell r="AG247" t="str">
            <v>CHGL0480</v>
          </cell>
        </row>
        <row r="248">
          <cell r="AG248" t="str">
            <v>CH2699</v>
          </cell>
        </row>
        <row r="249">
          <cell r="AG249" t="str">
            <v>CH2694</v>
          </cell>
        </row>
        <row r="250">
          <cell r="AG250" t="str">
            <v>CHGL0505</v>
          </cell>
        </row>
        <row r="251">
          <cell r="AG251" t="str">
            <v>CHGL2047</v>
          </cell>
        </row>
        <row r="252">
          <cell r="AG252" t="str">
            <v>CH2698</v>
          </cell>
        </row>
        <row r="253">
          <cell r="AG253" t="str">
            <v>CH2888</v>
          </cell>
        </row>
        <row r="254">
          <cell r="AG254" t="str">
            <v>CHGL0418</v>
          </cell>
        </row>
        <row r="255">
          <cell r="AG255" t="str">
            <v>CHGL0697</v>
          </cell>
        </row>
        <row r="256">
          <cell r="AG256" t="str">
            <v>CHGL0400</v>
          </cell>
        </row>
        <row r="257">
          <cell r="AG257" t="str">
            <v>CHGL2194</v>
          </cell>
        </row>
        <row r="258">
          <cell r="AG258" t="str">
            <v>CHGL0766</v>
          </cell>
        </row>
        <row r="259">
          <cell r="AG259" t="str">
            <v>CH2822</v>
          </cell>
        </row>
        <row r="260">
          <cell r="AG260" t="str">
            <v>CHGL0847</v>
          </cell>
        </row>
        <row r="261">
          <cell r="AG261" t="str">
            <v>CH2870</v>
          </cell>
        </row>
        <row r="262">
          <cell r="AG262" t="str">
            <v>CHGL1918</v>
          </cell>
        </row>
        <row r="263">
          <cell r="AG263" t="str">
            <v>CH2900</v>
          </cell>
        </row>
        <row r="264">
          <cell r="AG264" t="str">
            <v>CH2672</v>
          </cell>
        </row>
        <row r="265">
          <cell r="AG265" t="str">
            <v>CHGL2131</v>
          </cell>
        </row>
        <row r="266">
          <cell r="AG266" t="str">
            <v>CH2769</v>
          </cell>
        </row>
        <row r="267">
          <cell r="AG267" t="str">
            <v>CH2808</v>
          </cell>
        </row>
        <row r="268">
          <cell r="AG268" t="str">
            <v>CH2745</v>
          </cell>
        </row>
        <row r="269">
          <cell r="AG269" t="str">
            <v>CHGL2137</v>
          </cell>
        </row>
        <row r="270">
          <cell r="AG270" t="str">
            <v>CHGL2073</v>
          </cell>
        </row>
        <row r="271">
          <cell r="AG271" t="str">
            <v>CH2701</v>
          </cell>
        </row>
        <row r="272">
          <cell r="AG272" t="str">
            <v>CH2908</v>
          </cell>
        </row>
        <row r="273">
          <cell r="AG273" t="str">
            <v>CHGL2398</v>
          </cell>
        </row>
        <row r="274">
          <cell r="AG274" t="str">
            <v>CH2676</v>
          </cell>
        </row>
        <row r="275">
          <cell r="AG275" t="str">
            <v>CH2688</v>
          </cell>
        </row>
        <row r="276">
          <cell r="AG276" t="str">
            <v>CH2726</v>
          </cell>
        </row>
        <row r="277">
          <cell r="AG277" t="str">
            <v>CH2677</v>
          </cell>
        </row>
        <row r="278">
          <cell r="AG278" t="str">
            <v>CHGL0903</v>
          </cell>
        </row>
        <row r="279">
          <cell r="AG279" t="str">
            <v>CH2770</v>
          </cell>
        </row>
        <row r="280">
          <cell r="AG280" t="str">
            <v>CHGL0611</v>
          </cell>
        </row>
        <row r="281">
          <cell r="AG281" t="str">
            <v>CHGL0781</v>
          </cell>
        </row>
        <row r="282">
          <cell r="AG282" t="str">
            <v>CH2737</v>
          </cell>
        </row>
        <row r="283">
          <cell r="AG283" t="str">
            <v>CHGL2046</v>
          </cell>
        </row>
        <row r="284">
          <cell r="AG284" t="str">
            <v>CHGL2136</v>
          </cell>
        </row>
        <row r="285">
          <cell r="AG285" t="str">
            <v>CH2889</v>
          </cell>
        </row>
        <row r="286">
          <cell r="AG286" t="str">
            <v>CHGL2244</v>
          </cell>
        </row>
        <row r="287">
          <cell r="AG287" t="str">
            <v>CHGL0416</v>
          </cell>
        </row>
        <row r="288">
          <cell r="AG288" t="str">
            <v>CH2972</v>
          </cell>
        </row>
        <row r="289">
          <cell r="AG289" t="str">
            <v>CHGL0402</v>
          </cell>
        </row>
        <row r="290">
          <cell r="AG290" t="str">
            <v>CH2746</v>
          </cell>
        </row>
        <row r="291">
          <cell r="AG291" t="str">
            <v>CHGL2138</v>
          </cell>
        </row>
        <row r="292">
          <cell r="AG292" t="str">
            <v>CHGL2614</v>
          </cell>
        </row>
        <row r="293">
          <cell r="AG293" t="str">
            <v>CH2887</v>
          </cell>
        </row>
        <row r="294">
          <cell r="AG294" t="str">
            <v>CHGL2074</v>
          </cell>
        </row>
        <row r="295">
          <cell r="AG295" t="str">
            <v>CHGL0504</v>
          </cell>
        </row>
        <row r="296">
          <cell r="AG296" t="str">
            <v>CHGL0846</v>
          </cell>
        </row>
        <row r="297">
          <cell r="AG297" t="str">
            <v>GAGL1301</v>
          </cell>
        </row>
        <row r="298">
          <cell r="AG298" t="str">
            <v>GA3129</v>
          </cell>
        </row>
        <row r="299">
          <cell r="AG299" t="str">
            <v>GA2043</v>
          </cell>
        </row>
        <row r="300">
          <cell r="AG300" t="str">
            <v>GA2702</v>
          </cell>
        </row>
        <row r="301">
          <cell r="AG301" t="str">
            <v>GR2940</v>
          </cell>
        </row>
        <row r="302">
          <cell r="AG302" t="str">
            <v>GRGL1769</v>
          </cell>
        </row>
        <row r="303">
          <cell r="AG303" t="str">
            <v>GR3251</v>
          </cell>
        </row>
        <row r="304">
          <cell r="AG304" t="str">
            <v>GR3250</v>
          </cell>
        </row>
        <row r="305">
          <cell r="AG305" t="str">
            <v>GRGL1347</v>
          </cell>
        </row>
        <row r="306">
          <cell r="AG306" t="str">
            <v>GRGL2118</v>
          </cell>
        </row>
        <row r="307">
          <cell r="AG307" t="str">
            <v>GRGL2184</v>
          </cell>
        </row>
        <row r="308">
          <cell r="AG308" t="str">
            <v>GR1767</v>
          </cell>
        </row>
        <row r="309">
          <cell r="AG309" t="str">
            <v>GRGL2060</v>
          </cell>
        </row>
        <row r="310">
          <cell r="AG310" t="str">
            <v>GR3206</v>
          </cell>
        </row>
        <row r="311">
          <cell r="AG311" t="str">
            <v>GR3208</v>
          </cell>
        </row>
        <row r="312">
          <cell r="AG312" t="str">
            <v>GR3211</v>
          </cell>
        </row>
        <row r="313">
          <cell r="AG313" t="str">
            <v>GR2980</v>
          </cell>
        </row>
        <row r="314">
          <cell r="AG314" t="str">
            <v>GR3205</v>
          </cell>
        </row>
        <row r="315">
          <cell r="AG315" t="str">
            <v>GR3025</v>
          </cell>
        </row>
        <row r="316">
          <cell r="AG316" t="str">
            <v>GR2945</v>
          </cell>
        </row>
        <row r="317">
          <cell r="AG317" t="str">
            <v>GR3199</v>
          </cell>
        </row>
        <row r="318">
          <cell r="AG318" t="str">
            <v>GR3261</v>
          </cell>
        </row>
        <row r="319">
          <cell r="AG319" t="str">
            <v>GR2824</v>
          </cell>
        </row>
        <row r="320">
          <cell r="AG320" t="str">
            <v>GR3065</v>
          </cell>
        </row>
        <row r="321">
          <cell r="AG321" t="str">
            <v>GR3533</v>
          </cell>
        </row>
        <row r="322">
          <cell r="AG322" t="str">
            <v>GR3092</v>
          </cell>
        </row>
        <row r="323">
          <cell r="AG323" t="str">
            <v>GR3262</v>
          </cell>
        </row>
        <row r="324">
          <cell r="AG324" t="str">
            <v>GR3061</v>
          </cell>
        </row>
        <row r="325">
          <cell r="AG325" t="str">
            <v>GR2667</v>
          </cell>
        </row>
        <row r="326">
          <cell r="AG326" t="str">
            <v>GRGL2121</v>
          </cell>
        </row>
        <row r="327">
          <cell r="AG327" t="str">
            <v>GR2893</v>
          </cell>
        </row>
        <row r="328">
          <cell r="AG328" t="str">
            <v>GRGL1765</v>
          </cell>
        </row>
        <row r="329">
          <cell r="AG329" t="str">
            <v>GR2898</v>
          </cell>
        </row>
        <row r="330">
          <cell r="AG330" t="str">
            <v>GR3091</v>
          </cell>
        </row>
        <row r="331">
          <cell r="AG331" t="str">
            <v>GR3604</v>
          </cell>
        </row>
        <row r="332">
          <cell r="AG332" t="str">
            <v>GRGL2059</v>
          </cell>
        </row>
        <row r="333">
          <cell r="AG333" t="str">
            <v>GRGL1486</v>
          </cell>
        </row>
        <row r="334">
          <cell r="AG334" t="str">
            <v>GR2837</v>
          </cell>
        </row>
        <row r="335">
          <cell r="AG335" t="str">
            <v>GRGL1768</v>
          </cell>
        </row>
        <row r="336">
          <cell r="AG336" t="str">
            <v>GR2973</v>
          </cell>
        </row>
        <row r="337">
          <cell r="AG337" t="str">
            <v>GR1764</v>
          </cell>
        </row>
        <row r="338">
          <cell r="AG338" t="str">
            <v>GR3260</v>
          </cell>
        </row>
        <row r="339">
          <cell r="AG339" t="str">
            <v>GR3083</v>
          </cell>
        </row>
        <row r="340">
          <cell r="AG340" t="str">
            <v>GR2671</v>
          </cell>
        </row>
        <row r="341">
          <cell r="AG341" t="str">
            <v>GR2978</v>
          </cell>
        </row>
        <row r="342">
          <cell r="AG342" t="str">
            <v>GR2981</v>
          </cell>
        </row>
        <row r="343">
          <cell r="AG343" t="str">
            <v>GR2979</v>
          </cell>
        </row>
        <row r="344">
          <cell r="AG344" t="str">
            <v>GR3204</v>
          </cell>
        </row>
        <row r="345">
          <cell r="AG345" t="str">
            <v>GR2942</v>
          </cell>
        </row>
        <row r="346">
          <cell r="AG346" t="str">
            <v>GR2971</v>
          </cell>
        </row>
        <row r="347">
          <cell r="AG347" t="str">
            <v>GRGL2122</v>
          </cell>
        </row>
        <row r="348">
          <cell r="AG348" t="str">
            <v>GR2836</v>
          </cell>
        </row>
        <row r="349">
          <cell r="AG349" t="str">
            <v>GR2943</v>
          </cell>
        </row>
        <row r="350">
          <cell r="AG350" t="str">
            <v>GR3207</v>
          </cell>
        </row>
        <row r="351">
          <cell r="AG351" t="str">
            <v>GR2731</v>
          </cell>
        </row>
        <row r="352">
          <cell r="AG352" t="str">
            <v>GR2730</v>
          </cell>
        </row>
        <row r="353">
          <cell r="AG353" t="str">
            <v>GR3209</v>
          </cell>
        </row>
        <row r="354">
          <cell r="AG354" t="str">
            <v>GRGL1659</v>
          </cell>
        </row>
        <row r="355">
          <cell r="AG355" t="str">
            <v>GRGL1482</v>
          </cell>
        </row>
        <row r="356">
          <cell r="AG356" t="str">
            <v>GRGL2119</v>
          </cell>
        </row>
        <row r="357">
          <cell r="AG357" t="str">
            <v>GRGL1557</v>
          </cell>
        </row>
        <row r="358">
          <cell r="AG358" t="str">
            <v>HR3612</v>
          </cell>
        </row>
        <row r="359">
          <cell r="AG359" t="str">
            <v>HR3212</v>
          </cell>
        </row>
        <row r="360">
          <cell r="AG360" t="str">
            <v>HR3540</v>
          </cell>
        </row>
        <row r="361">
          <cell r="AG361" t="str">
            <v>HR3117</v>
          </cell>
        </row>
        <row r="362">
          <cell r="AG362" t="str">
            <v>HR3389</v>
          </cell>
        </row>
        <row r="363">
          <cell r="AG363" t="str">
            <v>HR3121</v>
          </cell>
        </row>
        <row r="364">
          <cell r="AG364" t="str">
            <v>HR3213</v>
          </cell>
        </row>
        <row r="365">
          <cell r="AG365" t="str">
            <v>HR3244</v>
          </cell>
        </row>
        <row r="366">
          <cell r="AG366" t="str">
            <v>HR3210</v>
          </cell>
        </row>
        <row r="367">
          <cell r="AG367" t="str">
            <v>HR3241</v>
          </cell>
        </row>
        <row r="368">
          <cell r="AG368" t="str">
            <v>HR3242</v>
          </cell>
        </row>
        <row r="369">
          <cell r="AG369" t="str">
            <v>HR3541</v>
          </cell>
        </row>
        <row r="370">
          <cell r="AG370" t="str">
            <v>HR3243</v>
          </cell>
        </row>
        <row r="371">
          <cell r="AG371" t="str">
            <v>HR3501</v>
          </cell>
        </row>
        <row r="372">
          <cell r="AG372" t="str">
            <v>HR3094</v>
          </cell>
        </row>
        <row r="373">
          <cell r="AG373" t="str">
            <v>HP3611</v>
          </cell>
        </row>
        <row r="374">
          <cell r="AG374" t="str">
            <v>JH3201</v>
          </cell>
        </row>
        <row r="375">
          <cell r="AG375" t="str">
            <v>JH1057</v>
          </cell>
        </row>
        <row r="376">
          <cell r="AG376" t="str">
            <v>JH2703</v>
          </cell>
        </row>
        <row r="377">
          <cell r="AG377" t="str">
            <v>JH2674</v>
          </cell>
        </row>
        <row r="378">
          <cell r="AG378" t="str">
            <v>JHGL2627</v>
          </cell>
        </row>
        <row r="379">
          <cell r="AG379" t="str">
            <v>JH2990</v>
          </cell>
        </row>
        <row r="380">
          <cell r="AG380" t="str">
            <v>JHGL2624</v>
          </cell>
        </row>
        <row r="381">
          <cell r="AG381" t="str">
            <v>JHGL2045</v>
          </cell>
        </row>
        <row r="382">
          <cell r="AG382" t="str">
            <v>JH2998</v>
          </cell>
        </row>
        <row r="383">
          <cell r="AG383" t="str">
            <v>JH2717</v>
          </cell>
        </row>
        <row r="384">
          <cell r="AG384" t="str">
            <v>JHGL2124</v>
          </cell>
        </row>
        <row r="385">
          <cell r="AG385" t="str">
            <v>JHGL2625</v>
          </cell>
        </row>
        <row r="386">
          <cell r="AG386" t="str">
            <v>JH2929</v>
          </cell>
        </row>
        <row r="387">
          <cell r="AG387" t="str">
            <v>JHGL2636</v>
          </cell>
        </row>
        <row r="388">
          <cell r="AG388" t="str">
            <v>JH3532</v>
          </cell>
        </row>
        <row r="389">
          <cell r="AG389" t="str">
            <v>JH2668</v>
          </cell>
        </row>
        <row r="390">
          <cell r="AG390" t="str">
            <v>JHGL2111</v>
          </cell>
        </row>
        <row r="391">
          <cell r="AG391" t="str">
            <v>JHGL2112</v>
          </cell>
        </row>
        <row r="392">
          <cell r="AG392" t="str">
            <v>JH3100</v>
          </cell>
        </row>
        <row r="393">
          <cell r="AG393" t="str">
            <v>JH2660</v>
          </cell>
        </row>
        <row r="394">
          <cell r="AG394" t="str">
            <v>JH2993</v>
          </cell>
        </row>
        <row r="395">
          <cell r="AG395" t="str">
            <v>JH2679</v>
          </cell>
        </row>
        <row r="396">
          <cell r="AG396" t="str">
            <v>JH3052</v>
          </cell>
        </row>
        <row r="397">
          <cell r="AG397" t="str">
            <v>JH2720</v>
          </cell>
        </row>
        <row r="398">
          <cell r="AG398" t="str">
            <v>JH2997</v>
          </cell>
        </row>
        <row r="399">
          <cell r="AG399" t="str">
            <v>JHGL1715</v>
          </cell>
        </row>
        <row r="400">
          <cell r="AG400" t="str">
            <v>JHGL1772</v>
          </cell>
        </row>
        <row r="401">
          <cell r="AG401" t="str">
            <v>JH2659</v>
          </cell>
        </row>
        <row r="402">
          <cell r="AG402" t="str">
            <v>JH2696</v>
          </cell>
        </row>
        <row r="403">
          <cell r="AG403" t="str">
            <v>JH2729</v>
          </cell>
        </row>
        <row r="404">
          <cell r="AG404" t="str">
            <v>JH3097</v>
          </cell>
        </row>
        <row r="405">
          <cell r="AG405" t="str">
            <v>JH2680</v>
          </cell>
        </row>
        <row r="406">
          <cell r="AG406" t="str">
            <v>JH2867</v>
          </cell>
        </row>
        <row r="407">
          <cell r="AG407" t="str">
            <v>JH3471</v>
          </cell>
        </row>
        <row r="408">
          <cell r="AG408" t="str">
            <v>JH2707</v>
          </cell>
        </row>
        <row r="409">
          <cell r="AG409" t="str">
            <v>JH2646</v>
          </cell>
        </row>
        <row r="410">
          <cell r="AG410" t="str">
            <v>JH2678</v>
          </cell>
        </row>
        <row r="411">
          <cell r="AG411" t="str">
            <v>JHGL1386</v>
          </cell>
        </row>
        <row r="412">
          <cell r="AG412" t="str">
            <v>JH3064</v>
          </cell>
        </row>
        <row r="413">
          <cell r="AG413" t="str">
            <v>JHGL1191</v>
          </cell>
        </row>
        <row r="414">
          <cell r="AG414" t="str">
            <v>JH3531</v>
          </cell>
        </row>
        <row r="415">
          <cell r="AG415" t="str">
            <v>JH2665</v>
          </cell>
        </row>
        <row r="416">
          <cell r="AG416" t="str">
            <v>JH3066</v>
          </cell>
        </row>
        <row r="417">
          <cell r="AG417" t="str">
            <v>JH3360</v>
          </cell>
        </row>
        <row r="418">
          <cell r="AG418" t="str">
            <v>JH3088</v>
          </cell>
        </row>
        <row r="419">
          <cell r="AG419" t="str">
            <v>JH2928</v>
          </cell>
        </row>
        <row r="420">
          <cell r="AG420" t="str">
            <v>JH3234</v>
          </cell>
        </row>
        <row r="421">
          <cell r="AG421" t="str">
            <v>JH2723</v>
          </cell>
        </row>
        <row r="422">
          <cell r="AG422" t="str">
            <v>JH2700</v>
          </cell>
        </row>
        <row r="423">
          <cell r="AG423" t="str">
            <v>JH2681</v>
          </cell>
        </row>
        <row r="424">
          <cell r="AG424" t="str">
            <v>JH2921</v>
          </cell>
        </row>
        <row r="425">
          <cell r="AG425" t="str">
            <v>KAGL0522</v>
          </cell>
        </row>
        <row r="426">
          <cell r="AG426" t="str">
            <v>KAGL0567</v>
          </cell>
        </row>
        <row r="427">
          <cell r="AG427" t="str">
            <v>KAGL1204</v>
          </cell>
        </row>
        <row r="428">
          <cell r="AG428" t="str">
            <v>KAGL1169</v>
          </cell>
        </row>
        <row r="429">
          <cell r="AG429" t="str">
            <v>KAGL0568</v>
          </cell>
        </row>
        <row r="430">
          <cell r="AG430" t="str">
            <v>KAGL0336</v>
          </cell>
        </row>
        <row r="431">
          <cell r="AG431" t="str">
            <v>KAGL0341</v>
          </cell>
        </row>
        <row r="432">
          <cell r="AG432" t="str">
            <v>KAGL1678</v>
          </cell>
        </row>
        <row r="433">
          <cell r="AG433" t="str">
            <v>KAGL0698</v>
          </cell>
        </row>
        <row r="434">
          <cell r="AG434" t="str">
            <v>KAGL0220</v>
          </cell>
        </row>
        <row r="435">
          <cell r="AG435" t="str">
            <v>KAGL0548</v>
          </cell>
        </row>
        <row r="436">
          <cell r="AG436" t="str">
            <v>KAGL0814</v>
          </cell>
        </row>
        <row r="437">
          <cell r="AG437" t="str">
            <v>KAGL1677</v>
          </cell>
        </row>
        <row r="438">
          <cell r="AG438" t="str">
            <v>KA3524</v>
          </cell>
        </row>
        <row r="439">
          <cell r="AG439" t="str">
            <v>KAGL0655</v>
          </cell>
        </row>
        <row r="440">
          <cell r="AG440" t="str">
            <v>KAGL0577</v>
          </cell>
        </row>
        <row r="441">
          <cell r="AG441" t="str">
            <v>KAGL0569</v>
          </cell>
        </row>
        <row r="442">
          <cell r="AG442" t="str">
            <v>KAGL0738</v>
          </cell>
        </row>
        <row r="443">
          <cell r="AG443" t="str">
            <v>KAGL0813</v>
          </cell>
        </row>
        <row r="444">
          <cell r="AG444" t="str">
            <v>KA3523</v>
          </cell>
        </row>
        <row r="445">
          <cell r="AG445" t="str">
            <v>KAGL0299</v>
          </cell>
        </row>
        <row r="446">
          <cell r="AG446" t="str">
            <v>KAGL0240</v>
          </cell>
        </row>
        <row r="447">
          <cell r="AG447" t="str">
            <v>KAGL1036</v>
          </cell>
        </row>
        <row r="448">
          <cell r="AG448" t="str">
            <v>KAGL0678</v>
          </cell>
        </row>
        <row r="449">
          <cell r="AG449" t="str">
            <v>KAGL1398</v>
          </cell>
        </row>
        <row r="450">
          <cell r="AG450" t="str">
            <v>KAGL0283</v>
          </cell>
        </row>
        <row r="451">
          <cell r="AG451" t="str">
            <v>KA0277</v>
          </cell>
        </row>
        <row r="452">
          <cell r="AG452" t="str">
            <v>KA3521</v>
          </cell>
        </row>
        <row r="453">
          <cell r="AG453" t="str">
            <v>KAGL0346</v>
          </cell>
        </row>
        <row r="454">
          <cell r="AG454" t="str">
            <v>KAGL0229</v>
          </cell>
        </row>
        <row r="455">
          <cell r="AG455" t="str">
            <v>KAGL1190</v>
          </cell>
        </row>
        <row r="456">
          <cell r="AG456" t="str">
            <v>KAGL0170</v>
          </cell>
        </row>
        <row r="457">
          <cell r="AG457" t="str">
            <v>KAGL0233</v>
          </cell>
        </row>
        <row r="458">
          <cell r="AG458" t="str">
            <v>KAGL0749</v>
          </cell>
        </row>
        <row r="459">
          <cell r="AG459" t="str">
            <v>KAGL0788</v>
          </cell>
        </row>
        <row r="460">
          <cell r="AG460" t="str">
            <v>KAGL0570</v>
          </cell>
        </row>
        <row r="461">
          <cell r="AG461" t="str">
            <v>KAGL0166</v>
          </cell>
        </row>
        <row r="462">
          <cell r="AG462" t="str">
            <v>KA1857</v>
          </cell>
        </row>
        <row r="463">
          <cell r="AG463" t="str">
            <v>KAGL0325</v>
          </cell>
        </row>
        <row r="464">
          <cell r="AG464" t="str">
            <v>KAGL1394</v>
          </cell>
        </row>
        <row r="465">
          <cell r="AG465" t="str">
            <v>KAGL0547</v>
          </cell>
        </row>
        <row r="466">
          <cell r="AG466" t="str">
            <v>KAGL0423</v>
          </cell>
        </row>
        <row r="467">
          <cell r="AG467" t="str">
            <v>KAGL1575</v>
          </cell>
        </row>
        <row r="468">
          <cell r="AG468" t="str">
            <v>KAGL2470</v>
          </cell>
        </row>
        <row r="469">
          <cell r="AG469" t="str">
            <v>KA3520</v>
          </cell>
        </row>
        <row r="470">
          <cell r="AG470" t="str">
            <v>KAGL0787</v>
          </cell>
        </row>
        <row r="471">
          <cell r="AG471" t="str">
            <v>KAGL0311</v>
          </cell>
        </row>
        <row r="472">
          <cell r="AG472" t="str">
            <v>KAGL0111</v>
          </cell>
        </row>
        <row r="473">
          <cell r="AG473" t="str">
            <v>KAGL0172</v>
          </cell>
        </row>
        <row r="474">
          <cell r="AG474" t="str">
            <v>KAGL1582</v>
          </cell>
        </row>
        <row r="475">
          <cell r="AG475" t="str">
            <v>KAGL0581</v>
          </cell>
        </row>
        <row r="476">
          <cell r="AG476" t="str">
            <v>KAGL0209</v>
          </cell>
        </row>
        <row r="477">
          <cell r="AG477" t="str">
            <v>KAGL0212</v>
          </cell>
        </row>
        <row r="478">
          <cell r="AG478" t="str">
            <v>KAGL0191</v>
          </cell>
        </row>
        <row r="479">
          <cell r="AG479" t="str">
            <v>KAGL0863</v>
          </cell>
        </row>
        <row r="480">
          <cell r="AG480" t="str">
            <v>KAGL1851</v>
          </cell>
        </row>
        <row r="481">
          <cell r="AG481" t="str">
            <v>KAGL0824</v>
          </cell>
        </row>
        <row r="482">
          <cell r="AG482" t="str">
            <v>KAGL0477</v>
          </cell>
        </row>
        <row r="483">
          <cell r="AG483" t="str">
            <v>KAGL0756</v>
          </cell>
        </row>
        <row r="484">
          <cell r="AG484" t="str">
            <v>KA3522</v>
          </cell>
        </row>
        <row r="485">
          <cell r="AG485" t="str">
            <v>KAGL0495</v>
          </cell>
        </row>
        <row r="486">
          <cell r="AG486" t="str">
            <v>KAGL0161</v>
          </cell>
        </row>
        <row r="487">
          <cell r="AG487" t="str">
            <v>KAGL0616</v>
          </cell>
        </row>
        <row r="488">
          <cell r="AG488" t="str">
            <v>KAGL0195</v>
          </cell>
        </row>
        <row r="489">
          <cell r="AG489" t="str">
            <v>KAGL0176</v>
          </cell>
        </row>
        <row r="490">
          <cell r="AG490" t="str">
            <v>KAGL0535</v>
          </cell>
        </row>
        <row r="491">
          <cell r="AG491" t="str">
            <v>KAGL0496</v>
          </cell>
        </row>
        <row r="492">
          <cell r="AG492" t="str">
            <v>KAGL0138</v>
          </cell>
        </row>
        <row r="493">
          <cell r="AG493" t="str">
            <v>KA3238</v>
          </cell>
        </row>
        <row r="494">
          <cell r="AG494" t="str">
            <v>KA2788</v>
          </cell>
        </row>
        <row r="495">
          <cell r="AG495" t="str">
            <v>KAGL1311</v>
          </cell>
        </row>
        <row r="496">
          <cell r="AG496" t="str">
            <v>KAGL0196</v>
          </cell>
        </row>
        <row r="497">
          <cell r="AG497" t="str">
            <v>KA1747</v>
          </cell>
        </row>
        <row r="498">
          <cell r="AG498" t="str">
            <v>KAGL1478</v>
          </cell>
        </row>
        <row r="499">
          <cell r="AG499" t="str">
            <v>KAGL0302</v>
          </cell>
        </row>
        <row r="500">
          <cell r="AG500" t="str">
            <v>KAGL0133</v>
          </cell>
        </row>
        <row r="501">
          <cell r="AG501" t="str">
            <v>KA3517</v>
          </cell>
        </row>
        <row r="502">
          <cell r="AG502" t="str">
            <v>KAGL0163</v>
          </cell>
        </row>
        <row r="503">
          <cell r="AG503" t="str">
            <v>KAGL0174</v>
          </cell>
        </row>
        <row r="504">
          <cell r="AG504" t="str">
            <v>KAGL0198</v>
          </cell>
        </row>
        <row r="505">
          <cell r="AG505" t="str">
            <v>KA0204</v>
          </cell>
        </row>
        <row r="506">
          <cell r="AG506" t="str">
            <v>KAGL0131</v>
          </cell>
        </row>
        <row r="507">
          <cell r="AG507" t="str">
            <v>KAGL2028</v>
          </cell>
        </row>
        <row r="508">
          <cell r="AG508" t="str">
            <v>KAGL0188</v>
          </cell>
        </row>
        <row r="509">
          <cell r="AG509" t="str">
            <v>KA0322</v>
          </cell>
        </row>
        <row r="510">
          <cell r="AG510" t="str">
            <v>KA0741</v>
          </cell>
        </row>
        <row r="511">
          <cell r="AG511" t="str">
            <v>KAGL0187</v>
          </cell>
        </row>
        <row r="512">
          <cell r="AG512" t="str">
            <v>KA3518</v>
          </cell>
        </row>
        <row r="513">
          <cell r="AG513" t="str">
            <v>KAGL0293</v>
          </cell>
        </row>
        <row r="514">
          <cell r="AG514" t="str">
            <v>KAGL0982</v>
          </cell>
        </row>
        <row r="515">
          <cell r="AG515" t="str">
            <v>KA2796</v>
          </cell>
        </row>
        <row r="516">
          <cell r="AG516" t="str">
            <v>KAGL0185</v>
          </cell>
        </row>
        <row r="517">
          <cell r="AG517" t="str">
            <v>KAGL0183</v>
          </cell>
        </row>
        <row r="518">
          <cell r="AG518" t="str">
            <v>KA1936</v>
          </cell>
        </row>
        <row r="519">
          <cell r="AG519" t="str">
            <v>KAGL0546</v>
          </cell>
        </row>
        <row r="520">
          <cell r="AG520" t="str">
            <v>KAGL1457</v>
          </cell>
        </row>
        <row r="521">
          <cell r="AG521" t="str">
            <v>KA1935</v>
          </cell>
        </row>
        <row r="522">
          <cell r="AG522" t="str">
            <v>KAGL1617</v>
          </cell>
        </row>
        <row r="523">
          <cell r="AG523" t="str">
            <v>KAGL0226</v>
          </cell>
        </row>
        <row r="524">
          <cell r="AG524" t="str">
            <v>KA3516</v>
          </cell>
        </row>
        <row r="525">
          <cell r="AG525" t="str">
            <v>KAGL0545</v>
          </cell>
        </row>
        <row r="526">
          <cell r="AG526" t="str">
            <v>KA0790</v>
          </cell>
        </row>
        <row r="527">
          <cell r="AG527" t="str">
            <v>KAGL0223</v>
          </cell>
        </row>
        <row r="528">
          <cell r="AG528" t="str">
            <v>KAGL0743</v>
          </cell>
        </row>
        <row r="529">
          <cell r="AG529" t="str">
            <v>KAGL0190</v>
          </cell>
        </row>
        <row r="530">
          <cell r="AG530" t="str">
            <v>KAGL0189</v>
          </cell>
        </row>
        <row r="531">
          <cell r="AG531" t="str">
            <v>KAGL0406</v>
          </cell>
        </row>
        <row r="532">
          <cell r="AG532" t="str">
            <v>KA0901</v>
          </cell>
        </row>
        <row r="533">
          <cell r="AG533" t="str">
            <v>KA3515</v>
          </cell>
        </row>
        <row r="534">
          <cell r="AG534" t="str">
            <v>KAGL0227</v>
          </cell>
        </row>
        <row r="535">
          <cell r="AG535" t="str">
            <v>KAGL1819</v>
          </cell>
        </row>
        <row r="536">
          <cell r="AG536" t="str">
            <v>KAGL0433</v>
          </cell>
        </row>
        <row r="537">
          <cell r="AG537" t="str">
            <v>KAGL0662</v>
          </cell>
        </row>
        <row r="538">
          <cell r="AG538" t="str">
            <v>KAGL2032</v>
          </cell>
        </row>
        <row r="539">
          <cell r="AG539" t="str">
            <v>KAGL0864</v>
          </cell>
        </row>
        <row r="540">
          <cell r="AG540" t="str">
            <v>KA1606</v>
          </cell>
        </row>
        <row r="541">
          <cell r="AG541" t="str">
            <v>KA2819</v>
          </cell>
        </row>
        <row r="542">
          <cell r="AG542" t="str">
            <v>KAGL1780</v>
          </cell>
        </row>
        <row r="543">
          <cell r="AG543" t="str">
            <v>KAGL0508</v>
          </cell>
        </row>
        <row r="544">
          <cell r="AG544" t="str">
            <v>KAGL0420</v>
          </cell>
        </row>
        <row r="545">
          <cell r="AG545" t="str">
            <v>KA3519</v>
          </cell>
        </row>
        <row r="546">
          <cell r="AG546" t="str">
            <v>KAGL1199</v>
          </cell>
        </row>
        <row r="547">
          <cell r="AG547" t="str">
            <v>KAGL2034</v>
          </cell>
        </row>
        <row r="548">
          <cell r="AG548" t="str">
            <v>KA2802</v>
          </cell>
        </row>
        <row r="549">
          <cell r="AG549" t="str">
            <v>KAGL0428</v>
          </cell>
        </row>
        <row r="550">
          <cell r="AG550" t="str">
            <v>KA2821</v>
          </cell>
        </row>
        <row r="551">
          <cell r="AG551" t="str">
            <v>KAGL1781</v>
          </cell>
        </row>
        <row r="552">
          <cell r="AG552" t="str">
            <v>KAGL0509</v>
          </cell>
        </row>
        <row r="553">
          <cell r="AG553" t="str">
            <v>KAGL0633</v>
          </cell>
        </row>
        <row r="554">
          <cell r="AG554" t="str">
            <v>KAGL0634</v>
          </cell>
        </row>
        <row r="555">
          <cell r="AG555" t="str">
            <v>KAGL0427</v>
          </cell>
        </row>
        <row r="556">
          <cell r="AG556" t="str">
            <v>KAGL2048</v>
          </cell>
        </row>
        <row r="557">
          <cell r="AG557" t="str">
            <v>KAGL0835</v>
          </cell>
        </row>
        <row r="558">
          <cell r="AG558" t="str">
            <v>KA2844</v>
          </cell>
        </row>
        <row r="559">
          <cell r="AG559" t="str">
            <v>KA1869</v>
          </cell>
        </row>
        <row r="560">
          <cell r="AG560" t="str">
            <v>KAGL0732</v>
          </cell>
        </row>
        <row r="561">
          <cell r="AG561" t="str">
            <v>KAGL2040</v>
          </cell>
        </row>
        <row r="562">
          <cell r="AG562" t="str">
            <v>KAGL0663</v>
          </cell>
        </row>
        <row r="563">
          <cell r="AG563" t="str">
            <v>KAGL0579</v>
          </cell>
        </row>
        <row r="564">
          <cell r="AG564" t="str">
            <v>KA2845</v>
          </cell>
        </row>
        <row r="565">
          <cell r="AG565" t="str">
            <v>KAGL0729</v>
          </cell>
        </row>
        <row r="566">
          <cell r="AG566" t="str">
            <v>KAGL1305</v>
          </cell>
        </row>
        <row r="567">
          <cell r="AG567" t="str">
            <v>KAGL0860</v>
          </cell>
        </row>
        <row r="568">
          <cell r="AG568" t="str">
            <v>KAGL0643</v>
          </cell>
        </row>
        <row r="569">
          <cell r="AG569" t="str">
            <v>KLGL2643</v>
          </cell>
        </row>
        <row r="570">
          <cell r="AG570" t="str">
            <v>KL2910</v>
          </cell>
        </row>
        <row r="571">
          <cell r="AG571" t="str">
            <v>KL2664</v>
          </cell>
        </row>
        <row r="572">
          <cell r="AG572" t="str">
            <v>KL2645</v>
          </cell>
        </row>
        <row r="573">
          <cell r="AG573" t="str">
            <v>KLGL2328</v>
          </cell>
        </row>
        <row r="574">
          <cell r="AG574" t="str">
            <v>KL2946</v>
          </cell>
        </row>
        <row r="575">
          <cell r="AG575" t="str">
            <v>KLGL2642</v>
          </cell>
        </row>
        <row r="576">
          <cell r="AG576" t="str">
            <v>KLGL2604</v>
          </cell>
        </row>
        <row r="577">
          <cell r="AG577" t="str">
            <v>KL2941</v>
          </cell>
        </row>
        <row r="578">
          <cell r="AG578" t="str">
            <v>KL2905</v>
          </cell>
        </row>
        <row r="579">
          <cell r="AG579" t="str">
            <v>KL3002</v>
          </cell>
        </row>
        <row r="580">
          <cell r="AG580" t="str">
            <v>KL2960</v>
          </cell>
        </row>
        <row r="581">
          <cell r="AG581" t="str">
            <v>KL3014</v>
          </cell>
        </row>
        <row r="582">
          <cell r="AG582" t="str">
            <v>KL3026</v>
          </cell>
        </row>
        <row r="583">
          <cell r="AG583" t="str">
            <v>KL2955</v>
          </cell>
        </row>
        <row r="584">
          <cell r="AG584" t="str">
            <v>KL2818</v>
          </cell>
        </row>
        <row r="585">
          <cell r="AG585" t="str">
            <v>KL2847</v>
          </cell>
        </row>
        <row r="586">
          <cell r="AG586" t="str">
            <v>KL2989</v>
          </cell>
        </row>
        <row r="587">
          <cell r="AG587" t="str">
            <v>KL2994</v>
          </cell>
        </row>
        <row r="588">
          <cell r="AG588" t="str">
            <v>KL2874</v>
          </cell>
        </row>
        <row r="589">
          <cell r="AG589" t="str">
            <v>KL2871</v>
          </cell>
        </row>
        <row r="590">
          <cell r="AG590" t="str">
            <v>KL3128</v>
          </cell>
        </row>
        <row r="591">
          <cell r="AG591" t="str">
            <v>KL2959</v>
          </cell>
        </row>
        <row r="592">
          <cell r="AG592" t="str">
            <v>KLGL2053</v>
          </cell>
        </row>
        <row r="593">
          <cell r="AG593" t="str">
            <v>KLGL2061</v>
          </cell>
        </row>
        <row r="594">
          <cell r="AG594" t="str">
            <v>KL2996</v>
          </cell>
        </row>
        <row r="595">
          <cell r="AG595" t="str">
            <v>KLGL2340</v>
          </cell>
        </row>
        <row r="596">
          <cell r="AG596" t="str">
            <v>KLGL2326</v>
          </cell>
        </row>
        <row r="597">
          <cell r="AG597" t="str">
            <v>KLGL2175</v>
          </cell>
        </row>
        <row r="598">
          <cell r="AG598" t="str">
            <v>KL3039</v>
          </cell>
        </row>
        <row r="599">
          <cell r="AG599" t="str">
            <v>KLGL2176</v>
          </cell>
        </row>
        <row r="600">
          <cell r="AG600" t="str">
            <v>KLGL2327</v>
          </cell>
        </row>
        <row r="601">
          <cell r="AG601" t="str">
            <v>KL2754</v>
          </cell>
        </row>
        <row r="602">
          <cell r="AG602" t="str">
            <v>KL2855</v>
          </cell>
        </row>
        <row r="603">
          <cell r="AG603" t="str">
            <v>MP3069</v>
          </cell>
        </row>
        <row r="604">
          <cell r="AG604" t="str">
            <v>MPGL1226</v>
          </cell>
        </row>
        <row r="605">
          <cell r="AG605" t="str">
            <v>MP2901</v>
          </cell>
        </row>
        <row r="606">
          <cell r="AG606" t="str">
            <v>MPGL0761</v>
          </cell>
        </row>
        <row r="607">
          <cell r="AG607" t="str">
            <v>MP2842</v>
          </cell>
        </row>
        <row r="608">
          <cell r="AG608" t="str">
            <v>MPGL0844</v>
          </cell>
        </row>
        <row r="609">
          <cell r="AG609" t="str">
            <v>MPGL0807</v>
          </cell>
        </row>
        <row r="610">
          <cell r="AG610" t="str">
            <v>MPGL0843</v>
          </cell>
        </row>
        <row r="611">
          <cell r="AG611" t="str">
            <v>MP2849</v>
          </cell>
        </row>
        <row r="612">
          <cell r="AG612" t="str">
            <v>MPGL0626</v>
          </cell>
        </row>
        <row r="613">
          <cell r="AG613" t="str">
            <v>MPGL0712</v>
          </cell>
        </row>
        <row r="614">
          <cell r="AG614" t="str">
            <v>MPGL0778</v>
          </cell>
        </row>
        <row r="615">
          <cell r="AG615" t="str">
            <v>MPGL1353</v>
          </cell>
        </row>
        <row r="616">
          <cell r="AG616" t="str">
            <v>MPGL0679</v>
          </cell>
        </row>
        <row r="617">
          <cell r="AG617" t="str">
            <v>MP1286</v>
          </cell>
        </row>
        <row r="618">
          <cell r="AG618" t="str">
            <v>MPGL1409</v>
          </cell>
        </row>
        <row r="619">
          <cell r="AG619" t="str">
            <v>MPGL2193</v>
          </cell>
        </row>
        <row r="620">
          <cell r="AG620" t="str">
            <v>MP2840</v>
          </cell>
        </row>
        <row r="621">
          <cell r="AG621" t="str">
            <v>MPGL2056</v>
          </cell>
        </row>
        <row r="622">
          <cell r="AG622" t="str">
            <v>MPGL1288</v>
          </cell>
        </row>
        <row r="623">
          <cell r="AG623" t="str">
            <v>MPGL0434</v>
          </cell>
        </row>
        <row r="624">
          <cell r="AG624" t="str">
            <v>MPGL0514</v>
          </cell>
        </row>
        <row r="625">
          <cell r="AG625" t="str">
            <v>MP0540</v>
          </cell>
        </row>
        <row r="626">
          <cell r="AG626" t="str">
            <v>MPGL0405</v>
          </cell>
        </row>
        <row r="627">
          <cell r="AG627" t="str">
            <v>MPGL1916</v>
          </cell>
        </row>
        <row r="628">
          <cell r="AG628" t="str">
            <v>MPGL0869</v>
          </cell>
        </row>
        <row r="629">
          <cell r="AG629" t="str">
            <v>MPGL2070</v>
          </cell>
        </row>
        <row r="630">
          <cell r="AG630" t="str">
            <v>MPGL2071</v>
          </cell>
        </row>
        <row r="631">
          <cell r="AG631" t="str">
            <v>MPGL0820</v>
          </cell>
        </row>
        <row r="632">
          <cell r="AG632" t="str">
            <v>MPGL1762</v>
          </cell>
        </row>
        <row r="633">
          <cell r="AG633" t="str">
            <v>MP2848</v>
          </cell>
        </row>
        <row r="634">
          <cell r="AG634" t="str">
            <v>MPGL0576</v>
          </cell>
        </row>
        <row r="635">
          <cell r="AG635" t="str">
            <v>MPGL1295</v>
          </cell>
        </row>
        <row r="636">
          <cell r="AG636" t="str">
            <v>MPGL0441</v>
          </cell>
        </row>
        <row r="637">
          <cell r="AG637" t="str">
            <v>MPGL0934</v>
          </cell>
        </row>
        <row r="638">
          <cell r="AG638" t="str">
            <v>MP3348</v>
          </cell>
        </row>
        <row r="639">
          <cell r="AG639" t="str">
            <v>MPGL1914</v>
          </cell>
        </row>
        <row r="640">
          <cell r="AG640" t="str">
            <v>MPGL0933</v>
          </cell>
        </row>
        <row r="641">
          <cell r="AG641" t="str">
            <v>MP2719</v>
          </cell>
        </row>
        <row r="642">
          <cell r="AG642" t="str">
            <v>MPGL0932</v>
          </cell>
        </row>
        <row r="643">
          <cell r="AG643" t="str">
            <v>MP2050</v>
          </cell>
        </row>
        <row r="644">
          <cell r="AG644" t="str">
            <v>MPGL1410</v>
          </cell>
        </row>
        <row r="645">
          <cell r="AG645" t="str">
            <v>MP2987</v>
          </cell>
        </row>
        <row r="646">
          <cell r="AG646" t="str">
            <v>MPGL2049</v>
          </cell>
        </row>
        <row r="647">
          <cell r="AG647" t="str">
            <v>MP2830</v>
          </cell>
        </row>
        <row r="648">
          <cell r="AG648" t="str">
            <v>MPGL1287</v>
          </cell>
        </row>
        <row r="649">
          <cell r="AG649" t="str">
            <v>MP3203</v>
          </cell>
        </row>
        <row r="650">
          <cell r="AG650" t="str">
            <v>MP2902</v>
          </cell>
        </row>
        <row r="651">
          <cell r="AG651" t="str">
            <v>MPGL1428</v>
          </cell>
        </row>
        <row r="652">
          <cell r="AG652" t="str">
            <v>MPGL1351</v>
          </cell>
        </row>
        <row r="653">
          <cell r="AG653" t="str">
            <v>MP3072</v>
          </cell>
        </row>
        <row r="654">
          <cell r="AG654" t="str">
            <v>MPGL0408</v>
          </cell>
        </row>
        <row r="655">
          <cell r="AG655" t="str">
            <v>MP2695</v>
          </cell>
        </row>
        <row r="656">
          <cell r="AG656" t="str">
            <v>MPGL0875</v>
          </cell>
        </row>
        <row r="657">
          <cell r="AG657" t="str">
            <v>MP2912</v>
          </cell>
        </row>
        <row r="658">
          <cell r="AG658" t="str">
            <v>MPGL0404</v>
          </cell>
        </row>
        <row r="659">
          <cell r="AG659" t="str">
            <v>MPGL0629</v>
          </cell>
        </row>
        <row r="660">
          <cell r="AG660" t="str">
            <v>MPGL0395</v>
          </cell>
        </row>
        <row r="661">
          <cell r="AG661" t="str">
            <v>MPGL0487</v>
          </cell>
        </row>
        <row r="662">
          <cell r="AG662" t="str">
            <v>MPGL0536</v>
          </cell>
        </row>
        <row r="663">
          <cell r="AG663" t="str">
            <v>MP1207</v>
          </cell>
        </row>
        <row r="664">
          <cell r="AG664" t="str">
            <v>MPGL1297</v>
          </cell>
        </row>
        <row r="665">
          <cell r="AG665" t="str">
            <v>MPGL0872</v>
          </cell>
        </row>
        <row r="666">
          <cell r="AG666" t="str">
            <v>MPGL1296</v>
          </cell>
        </row>
        <row r="667">
          <cell r="AG667" t="str">
            <v>MP1905</v>
          </cell>
        </row>
        <row r="668">
          <cell r="AG668" t="str">
            <v>MPGL0809</v>
          </cell>
        </row>
        <row r="669">
          <cell r="AG669" t="str">
            <v>MPGL1901</v>
          </cell>
        </row>
        <row r="670">
          <cell r="AG670" t="str">
            <v>MPGL0871</v>
          </cell>
        </row>
        <row r="671">
          <cell r="AG671" t="str">
            <v>MPGL0805</v>
          </cell>
        </row>
        <row r="672">
          <cell r="AG672" t="str">
            <v>MPGL0810</v>
          </cell>
        </row>
        <row r="673">
          <cell r="AG673" t="str">
            <v>MP3082</v>
          </cell>
        </row>
        <row r="674">
          <cell r="AG674" t="str">
            <v>MP2880</v>
          </cell>
        </row>
        <row r="675">
          <cell r="AG675" t="str">
            <v>MP2852</v>
          </cell>
        </row>
        <row r="676">
          <cell r="AG676" t="str">
            <v>MP2851</v>
          </cell>
        </row>
        <row r="677">
          <cell r="AG677" t="str">
            <v>MP2725</v>
          </cell>
        </row>
        <row r="678">
          <cell r="AG678" t="str">
            <v>MP3070</v>
          </cell>
        </row>
        <row r="679">
          <cell r="AG679" t="str">
            <v>MP3256</v>
          </cell>
        </row>
        <row r="680">
          <cell r="AG680" t="str">
            <v>MPGL0874</v>
          </cell>
        </row>
        <row r="681">
          <cell r="AG681" t="str">
            <v>MP2249</v>
          </cell>
        </row>
        <row r="682">
          <cell r="AG682" t="str">
            <v>MPGL0811</v>
          </cell>
        </row>
        <row r="683">
          <cell r="AG683" t="str">
            <v>MP3102</v>
          </cell>
        </row>
        <row r="684">
          <cell r="AG684" t="str">
            <v>MPGL0873</v>
          </cell>
        </row>
        <row r="685">
          <cell r="AG685" t="str">
            <v>MP2850</v>
          </cell>
        </row>
        <row r="686">
          <cell r="AG686" t="str">
            <v>MPGL0443</v>
          </cell>
        </row>
        <row r="687">
          <cell r="AG687" t="str">
            <v>MP2920</v>
          </cell>
        </row>
        <row r="688">
          <cell r="AG688" t="str">
            <v>MPGL0812</v>
          </cell>
        </row>
        <row r="689">
          <cell r="AG689" t="str">
            <v>MPGL0499</v>
          </cell>
        </row>
        <row r="690">
          <cell r="AG690" t="str">
            <v>MP0876</v>
          </cell>
        </row>
        <row r="691">
          <cell r="AG691" t="str">
            <v>MP2918</v>
          </cell>
        </row>
        <row r="692">
          <cell r="AG692" t="str">
            <v>MP2919</v>
          </cell>
        </row>
        <row r="693">
          <cell r="AG693" t="str">
            <v>MPGL1356</v>
          </cell>
        </row>
        <row r="694">
          <cell r="AG694" t="str">
            <v>MPGL0498</v>
          </cell>
        </row>
        <row r="695">
          <cell r="AG695" t="str">
            <v>MPGL1907</v>
          </cell>
        </row>
        <row r="696">
          <cell r="AG696" t="str">
            <v>MP2965</v>
          </cell>
        </row>
        <row r="697">
          <cell r="AG697" t="str">
            <v>MPGL0612</v>
          </cell>
        </row>
        <row r="698">
          <cell r="AG698" t="str">
            <v>MP2879</v>
          </cell>
        </row>
        <row r="699">
          <cell r="AG699" t="str">
            <v>MPGL1357</v>
          </cell>
        </row>
        <row r="700">
          <cell r="AG700" t="str">
            <v>MP2768</v>
          </cell>
        </row>
        <row r="701">
          <cell r="AG701" t="str">
            <v>MPGL1746</v>
          </cell>
        </row>
        <row r="702">
          <cell r="AG702" t="str">
            <v>MPGL0806</v>
          </cell>
        </row>
        <row r="703">
          <cell r="AG703" t="str">
            <v>MP2795</v>
          </cell>
        </row>
        <row r="704">
          <cell r="AG704" t="str">
            <v>MPGL1298</v>
          </cell>
        </row>
        <row r="705">
          <cell r="AG705" t="str">
            <v>MP3071</v>
          </cell>
        </row>
        <row r="706">
          <cell r="AG706" t="str">
            <v>MPGL0566</v>
          </cell>
        </row>
        <row r="707">
          <cell r="AG707" t="str">
            <v>MP2804</v>
          </cell>
        </row>
        <row r="708">
          <cell r="AG708" t="str">
            <v>MPGL1352</v>
          </cell>
        </row>
        <row r="709">
          <cell r="AG709" t="str">
            <v>MP2890</v>
          </cell>
        </row>
        <row r="710">
          <cell r="AG710" t="str">
            <v>MP3239</v>
          </cell>
        </row>
        <row r="711">
          <cell r="AG711" t="str">
            <v>MP2975</v>
          </cell>
        </row>
        <row r="712">
          <cell r="AG712" t="str">
            <v>MP2722</v>
          </cell>
        </row>
        <row r="713">
          <cell r="AG713" t="str">
            <v>MP2809</v>
          </cell>
        </row>
        <row r="714">
          <cell r="AG714" t="str">
            <v>MPGL0936</v>
          </cell>
        </row>
        <row r="715">
          <cell r="AG715" t="str">
            <v>MPGL2069</v>
          </cell>
        </row>
        <row r="716">
          <cell r="AG716" t="str">
            <v>MPGL0939</v>
          </cell>
        </row>
        <row r="717">
          <cell r="AG717" t="str">
            <v>MPGL1294</v>
          </cell>
        </row>
        <row r="718">
          <cell r="AG718" t="str">
            <v>MPGL2141</v>
          </cell>
        </row>
        <row r="719">
          <cell r="AG719" t="str">
            <v>MPGL1406</v>
          </cell>
        </row>
        <row r="720">
          <cell r="AG720" t="str">
            <v>MPGL2213</v>
          </cell>
        </row>
        <row r="721">
          <cell r="AG721" t="str">
            <v>MPGL0938</v>
          </cell>
        </row>
        <row r="722">
          <cell r="AG722" t="str">
            <v>MPGL2252</v>
          </cell>
        </row>
        <row r="723">
          <cell r="AG723" t="str">
            <v>MPGL2190</v>
          </cell>
        </row>
        <row r="724">
          <cell r="AG724" t="str">
            <v>MPGL0842</v>
          </cell>
        </row>
        <row r="725">
          <cell r="AG725" t="str">
            <v>MPGL0625</v>
          </cell>
        </row>
        <row r="726">
          <cell r="AG726" t="str">
            <v>MP2764</v>
          </cell>
        </row>
        <row r="727">
          <cell r="AG727" t="str">
            <v>MPGL2055</v>
          </cell>
        </row>
        <row r="728">
          <cell r="AG728" t="str">
            <v>MP3119</v>
          </cell>
        </row>
        <row r="729">
          <cell r="AG729" t="str">
            <v>MPGL0762</v>
          </cell>
        </row>
        <row r="730">
          <cell r="AG730" t="str">
            <v>MP3120</v>
          </cell>
        </row>
        <row r="731">
          <cell r="AG731" t="str">
            <v>MP2966</v>
          </cell>
        </row>
        <row r="732">
          <cell r="AG732" t="str">
            <v>MPGL0385</v>
          </cell>
        </row>
        <row r="733">
          <cell r="AG733" t="str">
            <v>MPGL0937</v>
          </cell>
        </row>
        <row r="734">
          <cell r="AG734" t="str">
            <v>MPGL0447</v>
          </cell>
        </row>
        <row r="735">
          <cell r="AG735" t="str">
            <v>MP3479</v>
          </cell>
        </row>
        <row r="736">
          <cell r="AG736" t="str">
            <v>MP2742</v>
          </cell>
        </row>
        <row r="737">
          <cell r="AG737" t="str">
            <v>MP2969</v>
          </cell>
        </row>
        <row r="738">
          <cell r="AG738" t="str">
            <v>MPGL1291</v>
          </cell>
        </row>
        <row r="739">
          <cell r="AG739" t="str">
            <v>MPGL2068</v>
          </cell>
        </row>
        <row r="740">
          <cell r="AG740" t="str">
            <v>MP2792</v>
          </cell>
        </row>
        <row r="741">
          <cell r="AG741" t="str">
            <v>MP2834</v>
          </cell>
        </row>
        <row r="742">
          <cell r="AG742" t="str">
            <v>MPGL0819</v>
          </cell>
        </row>
        <row r="743">
          <cell r="AG743" t="str">
            <v>MP2811</v>
          </cell>
        </row>
        <row r="744">
          <cell r="AG744" t="str">
            <v>MPGL2066</v>
          </cell>
        </row>
        <row r="745">
          <cell r="AG745" t="str">
            <v>MPGL2132</v>
          </cell>
        </row>
        <row r="746">
          <cell r="AG746" t="str">
            <v>MPGL0720</v>
          </cell>
        </row>
        <row r="747">
          <cell r="AG747" t="str">
            <v>MPGL2058</v>
          </cell>
        </row>
        <row r="748">
          <cell r="AG748" t="str">
            <v>MPGL0442</v>
          </cell>
        </row>
        <row r="749">
          <cell r="AG749" t="str">
            <v>MP2853</v>
          </cell>
        </row>
        <row r="750">
          <cell r="AG750" t="str">
            <v>MPGL1407</v>
          </cell>
        </row>
        <row r="751">
          <cell r="AG751" t="str">
            <v>MP2753</v>
          </cell>
        </row>
        <row r="752">
          <cell r="AG752" t="str">
            <v>MPGL0575</v>
          </cell>
        </row>
        <row r="753">
          <cell r="AG753" t="str">
            <v>MPGL0935</v>
          </cell>
        </row>
        <row r="754">
          <cell r="AG754" t="str">
            <v>MPGL2067</v>
          </cell>
        </row>
        <row r="755">
          <cell r="AG755" t="str">
            <v>MPGL2065</v>
          </cell>
        </row>
        <row r="756">
          <cell r="AG756" t="str">
            <v>MPGL0502</v>
          </cell>
        </row>
        <row r="757">
          <cell r="AG757" t="str">
            <v>MP2816</v>
          </cell>
        </row>
        <row r="758">
          <cell r="AG758" t="str">
            <v>MP2968</v>
          </cell>
        </row>
        <row r="759">
          <cell r="AG759" t="str">
            <v>MP2724</v>
          </cell>
        </row>
        <row r="760">
          <cell r="AG760" t="str">
            <v>MP2057</v>
          </cell>
        </row>
        <row r="761">
          <cell r="AG761" t="str">
            <v>MRGL2106</v>
          </cell>
        </row>
        <row r="762">
          <cell r="AG762" t="str">
            <v>MRGL2105</v>
          </cell>
        </row>
        <row r="763">
          <cell r="AG763" t="str">
            <v>MRGL2273</v>
          </cell>
        </row>
        <row r="764">
          <cell r="AG764" t="str">
            <v>MR2765</v>
          </cell>
        </row>
        <row r="765">
          <cell r="AG765" t="str">
            <v>MRGL2107</v>
          </cell>
        </row>
        <row r="766">
          <cell r="AG766" t="str">
            <v>MR2718</v>
          </cell>
        </row>
        <row r="767">
          <cell r="AG767" t="str">
            <v>MR2970</v>
          </cell>
        </row>
        <row r="768">
          <cell r="AG768" t="str">
            <v>MR2787</v>
          </cell>
        </row>
        <row r="769">
          <cell r="AG769" t="str">
            <v>MR2881</v>
          </cell>
        </row>
        <row r="770">
          <cell r="AG770" t="str">
            <v>MR2839</v>
          </cell>
        </row>
        <row r="771">
          <cell r="AG771" t="str">
            <v>MR2658</v>
          </cell>
        </row>
        <row r="772">
          <cell r="AG772" t="str">
            <v>MR2820</v>
          </cell>
        </row>
        <row r="773">
          <cell r="AG773" t="str">
            <v>MR1529</v>
          </cell>
        </row>
        <row r="774">
          <cell r="AG774" t="str">
            <v>MR3526</v>
          </cell>
        </row>
        <row r="775">
          <cell r="AG775" t="str">
            <v>MRGL0596</v>
          </cell>
        </row>
        <row r="776">
          <cell r="AG776" t="str">
            <v>MRGL2258</v>
          </cell>
        </row>
        <row r="777">
          <cell r="AG777" t="str">
            <v>MRGL0856</v>
          </cell>
        </row>
        <row r="778">
          <cell r="AG778" t="str">
            <v>MR2891</v>
          </cell>
        </row>
        <row r="779">
          <cell r="AG779" t="str">
            <v>MR2807</v>
          </cell>
        </row>
        <row r="780">
          <cell r="AG780" t="str">
            <v>MR2738</v>
          </cell>
        </row>
        <row r="781">
          <cell r="AG781" t="str">
            <v>MR2873</v>
          </cell>
        </row>
        <row r="782">
          <cell r="AG782" t="str">
            <v>MR2752</v>
          </cell>
        </row>
        <row r="783">
          <cell r="AG783" t="str">
            <v>MRGL0562</v>
          </cell>
        </row>
        <row r="784">
          <cell r="AG784" t="str">
            <v>MR2882</v>
          </cell>
        </row>
        <row r="785">
          <cell r="AG785" t="str">
            <v>MR3042</v>
          </cell>
        </row>
        <row r="786">
          <cell r="AG786" t="str">
            <v>MRGL0598</v>
          </cell>
        </row>
        <row r="787">
          <cell r="AG787" t="str">
            <v>MRGL0599</v>
          </cell>
        </row>
        <row r="788">
          <cell r="AG788" t="str">
            <v>MR0501</v>
          </cell>
        </row>
        <row r="789">
          <cell r="AG789" t="str">
            <v>MR1820</v>
          </cell>
        </row>
        <row r="790">
          <cell r="AG790" t="str">
            <v>MR3074</v>
          </cell>
        </row>
        <row r="791">
          <cell r="AG791" t="str">
            <v>MR2810</v>
          </cell>
        </row>
        <row r="792">
          <cell r="AG792" t="str">
            <v>MR2786</v>
          </cell>
        </row>
        <row r="793">
          <cell r="AG793" t="str">
            <v>MR2924</v>
          </cell>
        </row>
        <row r="794">
          <cell r="AG794" t="str">
            <v>MR2806</v>
          </cell>
        </row>
        <row r="795">
          <cell r="AG795" t="str">
            <v>MRGL0946</v>
          </cell>
        </row>
        <row r="796">
          <cell r="AG796" t="str">
            <v>MR3529</v>
          </cell>
        </row>
        <row r="797">
          <cell r="AG797" t="str">
            <v>MR3233</v>
          </cell>
        </row>
        <row r="798">
          <cell r="AG798" t="str">
            <v>MRGL0690</v>
          </cell>
        </row>
        <row r="799">
          <cell r="AG799" t="str">
            <v>MRIL0521</v>
          </cell>
        </row>
        <row r="800">
          <cell r="AG800" t="str">
            <v>MRGL0524</v>
          </cell>
        </row>
        <row r="801">
          <cell r="AG801" t="str">
            <v>MRGL2104</v>
          </cell>
        </row>
        <row r="802">
          <cell r="AG802" t="str">
            <v>MR3525</v>
          </cell>
        </row>
        <row r="803">
          <cell r="AG803" t="str">
            <v>MR2843</v>
          </cell>
        </row>
        <row r="804">
          <cell r="AG804" t="str">
            <v>MRIL0692</v>
          </cell>
        </row>
        <row r="805">
          <cell r="AG805" t="str">
            <v>MRGL0795</v>
          </cell>
        </row>
        <row r="806">
          <cell r="AG806" t="str">
            <v>MRGL1004</v>
          </cell>
        </row>
        <row r="807">
          <cell r="AG807" t="str">
            <v>MR3055</v>
          </cell>
        </row>
        <row r="808">
          <cell r="AG808" t="str">
            <v>MRGL0556</v>
          </cell>
        </row>
        <row r="809">
          <cell r="AG809" t="str">
            <v>MRGL1016</v>
          </cell>
        </row>
        <row r="810">
          <cell r="AG810" t="str">
            <v>MRGL0892</v>
          </cell>
        </row>
        <row r="811">
          <cell r="AG811" t="str">
            <v>MR3527</v>
          </cell>
        </row>
        <row r="812">
          <cell r="AG812" t="str">
            <v>MRGL2246</v>
          </cell>
        </row>
        <row r="813">
          <cell r="AG813" t="str">
            <v>MR3528</v>
          </cell>
        </row>
        <row r="814">
          <cell r="AG814" t="str">
            <v>MRGL0857</v>
          </cell>
        </row>
        <row r="815">
          <cell r="AG815" t="str">
            <v>MR0430</v>
          </cell>
        </row>
        <row r="816">
          <cell r="AG816" t="str">
            <v>MR3056</v>
          </cell>
        </row>
        <row r="817">
          <cell r="AG817" t="str">
            <v>MRGL1024</v>
          </cell>
        </row>
        <row r="818">
          <cell r="AG818" t="str">
            <v>MR3079</v>
          </cell>
        </row>
        <row r="819">
          <cell r="AG819" t="str">
            <v>MR2567</v>
          </cell>
        </row>
        <row r="820">
          <cell r="AG820" t="str">
            <v>MR2823</v>
          </cell>
        </row>
        <row r="821">
          <cell r="AG821" t="str">
            <v>MR0373</v>
          </cell>
        </row>
        <row r="822">
          <cell r="AG822" t="str">
            <v>MRGL1029</v>
          </cell>
        </row>
        <row r="823">
          <cell r="AG823" t="str">
            <v>MRGL2325</v>
          </cell>
        </row>
        <row r="824">
          <cell r="AG824" t="str">
            <v>MRIL0537</v>
          </cell>
        </row>
        <row r="825">
          <cell r="AG825" t="str">
            <v>MRGL0538</v>
          </cell>
        </row>
        <row r="826">
          <cell r="AG826" t="str">
            <v>MRGL1030</v>
          </cell>
        </row>
        <row r="827">
          <cell r="AG827" t="str">
            <v>MRGL1021</v>
          </cell>
        </row>
        <row r="828">
          <cell r="AG828" t="str">
            <v>MR3258</v>
          </cell>
        </row>
        <row r="829">
          <cell r="AG829" t="str">
            <v>MRGL2259</v>
          </cell>
        </row>
        <row r="830">
          <cell r="AG830" t="str">
            <v>MRGL0627</v>
          </cell>
        </row>
        <row r="831">
          <cell r="AG831" t="str">
            <v>MRGL0539</v>
          </cell>
        </row>
        <row r="832">
          <cell r="AG832" t="str">
            <v>MR2899</v>
          </cell>
        </row>
        <row r="833">
          <cell r="AG833" t="str">
            <v>MRGL0794</v>
          </cell>
        </row>
        <row r="834">
          <cell r="AG834" t="str">
            <v>MRIL0470</v>
          </cell>
        </row>
        <row r="835">
          <cell r="AG835" t="str">
            <v>MRGL0550</v>
          </cell>
        </row>
        <row r="836">
          <cell r="AG836" t="str">
            <v>MRGL0510</v>
          </cell>
        </row>
        <row r="837">
          <cell r="AG837" t="str">
            <v>MRGL0883</v>
          </cell>
        </row>
        <row r="838">
          <cell r="AG838" t="str">
            <v>MRGL0793</v>
          </cell>
        </row>
        <row r="839">
          <cell r="AG839" t="str">
            <v>MR0467</v>
          </cell>
        </row>
        <row r="840">
          <cell r="AG840" t="str">
            <v>MRGL0691</v>
          </cell>
        </row>
        <row r="841">
          <cell r="AG841" t="str">
            <v>MR0555</v>
          </cell>
        </row>
        <row r="842">
          <cell r="AG842" t="str">
            <v>MR2964</v>
          </cell>
        </row>
        <row r="843">
          <cell r="AG843" t="str">
            <v>MR2976</v>
          </cell>
        </row>
        <row r="844">
          <cell r="AG844" t="str">
            <v>MR0368</v>
          </cell>
        </row>
        <row r="845">
          <cell r="AG845" t="str">
            <v>MR0597</v>
          </cell>
        </row>
        <row r="846">
          <cell r="AG846" t="str">
            <v>MR0287</v>
          </cell>
        </row>
        <row r="847">
          <cell r="AG847" t="str">
            <v>MR1023</v>
          </cell>
        </row>
        <row r="848">
          <cell r="AG848" t="str">
            <v>MR3054</v>
          </cell>
        </row>
        <row r="849">
          <cell r="AG849" t="str">
            <v>MRGL0552</v>
          </cell>
        </row>
        <row r="850">
          <cell r="AG850" t="str">
            <v>MR2656</v>
          </cell>
        </row>
        <row r="851">
          <cell r="AG851" t="str">
            <v>MRGL0608</v>
          </cell>
        </row>
        <row r="852">
          <cell r="AG852" t="str">
            <v>MR0280</v>
          </cell>
        </row>
        <row r="853">
          <cell r="AG853" t="str">
            <v>MRIL0372</v>
          </cell>
        </row>
        <row r="854">
          <cell r="AG854" t="str">
            <v>MRGL0605</v>
          </cell>
        </row>
        <row r="855">
          <cell r="AG855" t="str">
            <v>MR2785</v>
          </cell>
        </row>
        <row r="856">
          <cell r="AG856" t="str">
            <v>MR0285</v>
          </cell>
        </row>
        <row r="857">
          <cell r="AG857" t="str">
            <v>MRGL0664</v>
          </cell>
        </row>
        <row r="858">
          <cell r="AG858" t="str">
            <v>MR2875</v>
          </cell>
        </row>
        <row r="859">
          <cell r="AG859" t="str">
            <v>MR3044</v>
          </cell>
        </row>
        <row r="860">
          <cell r="AG860" t="str">
            <v>MRGL0689</v>
          </cell>
        </row>
        <row r="861">
          <cell r="AG861" t="str">
            <v>MR2838</v>
          </cell>
        </row>
        <row r="862">
          <cell r="AG862" t="str">
            <v>MRGL0853</v>
          </cell>
        </row>
        <row r="863">
          <cell r="AG863" t="str">
            <v>MRGL0551</v>
          </cell>
        </row>
        <row r="864">
          <cell r="AG864" t="str">
            <v>MRIL0469</v>
          </cell>
        </row>
        <row r="865">
          <cell r="AG865" t="str">
            <v>MRIL0435</v>
          </cell>
        </row>
        <row r="866">
          <cell r="AG866" t="str">
            <v>MRGL0383</v>
          </cell>
        </row>
        <row r="867">
          <cell r="AG867" t="str">
            <v>MR2897</v>
          </cell>
        </row>
        <row r="868">
          <cell r="AG868" t="str">
            <v>MRGL0321</v>
          </cell>
        </row>
        <row r="869">
          <cell r="AG869" t="str">
            <v>MRIL0553</v>
          </cell>
        </row>
        <row r="870">
          <cell r="AG870" t="str">
            <v>MR0360</v>
          </cell>
        </row>
        <row r="871">
          <cell r="AG871" t="str">
            <v>MRGL1220</v>
          </cell>
        </row>
        <row r="872">
          <cell r="AG872" t="str">
            <v>MR2833</v>
          </cell>
        </row>
        <row r="873">
          <cell r="AG873" t="str">
            <v>MRGL0688</v>
          </cell>
        </row>
        <row r="874">
          <cell r="AG874" t="str">
            <v>MRGL2332</v>
          </cell>
        </row>
        <row r="875">
          <cell r="AG875" t="str">
            <v>MRGL2029</v>
          </cell>
        </row>
        <row r="876">
          <cell r="AG876" t="str">
            <v>MRGL0792</v>
          </cell>
        </row>
        <row r="877">
          <cell r="AG877" t="str">
            <v>MR1723</v>
          </cell>
        </row>
        <row r="878">
          <cell r="AG878" t="str">
            <v>MRGL2108</v>
          </cell>
        </row>
        <row r="879">
          <cell r="AG879" t="str">
            <v>MRGL1027</v>
          </cell>
        </row>
        <row r="880">
          <cell r="AG880" t="str">
            <v>MRGL1473</v>
          </cell>
        </row>
        <row r="881">
          <cell r="AG881" t="str">
            <v>MRGL0854</v>
          </cell>
        </row>
        <row r="882">
          <cell r="AG882" t="str">
            <v>MRGL0882</v>
          </cell>
        </row>
        <row r="883">
          <cell r="AG883" t="str">
            <v>MR0384</v>
          </cell>
        </row>
        <row r="884">
          <cell r="AG884" t="str">
            <v>MRIL1018</v>
          </cell>
        </row>
        <row r="885">
          <cell r="AG885" t="str">
            <v>ORGL0291</v>
          </cell>
        </row>
        <row r="886">
          <cell r="AG886" t="str">
            <v>ORGL1088</v>
          </cell>
        </row>
        <row r="887">
          <cell r="AG887" t="str">
            <v>OR2751</v>
          </cell>
        </row>
        <row r="888">
          <cell r="AG888" t="str">
            <v>ORGL1452</v>
          </cell>
        </row>
        <row r="889">
          <cell r="AG889" t="str">
            <v>OR2713</v>
          </cell>
        </row>
        <row r="890">
          <cell r="AG890" t="str">
            <v>ORGL0574</v>
          </cell>
        </row>
        <row r="891">
          <cell r="AG891" t="str">
            <v>ORGL0399</v>
          </cell>
        </row>
        <row r="892">
          <cell r="AG892" t="str">
            <v>OR2682</v>
          </cell>
        </row>
        <row r="893">
          <cell r="AG893" t="str">
            <v>ORGL0685</v>
          </cell>
        </row>
        <row r="894">
          <cell r="AG894" t="str">
            <v>OR2956</v>
          </cell>
        </row>
        <row r="895">
          <cell r="AG895" t="str">
            <v>OR3106</v>
          </cell>
        </row>
        <row r="896">
          <cell r="AG896" t="str">
            <v>ORGL0628</v>
          </cell>
        </row>
        <row r="897">
          <cell r="AG897" t="str">
            <v>OR2791</v>
          </cell>
        </row>
        <row r="898">
          <cell r="AG898" t="str">
            <v>ORGL0439</v>
          </cell>
        </row>
        <row r="899">
          <cell r="AG899" t="str">
            <v>OR2790</v>
          </cell>
        </row>
        <row r="900">
          <cell r="AG900" t="str">
            <v>ORGL0329</v>
          </cell>
        </row>
        <row r="901">
          <cell r="AG901" t="str">
            <v>OR2727</v>
          </cell>
        </row>
        <row r="902">
          <cell r="AG902" t="str">
            <v>OR2686</v>
          </cell>
        </row>
        <row r="903">
          <cell r="AG903" t="str">
            <v>OR2939</v>
          </cell>
        </row>
        <row r="904">
          <cell r="AG904" t="str">
            <v>ORGL0424</v>
          </cell>
        </row>
        <row r="905">
          <cell r="AG905" t="str">
            <v>ORGL0783</v>
          </cell>
        </row>
        <row r="906">
          <cell r="AG906" t="str">
            <v>OR2814</v>
          </cell>
        </row>
        <row r="907">
          <cell r="AG907" t="str">
            <v>OR2917</v>
          </cell>
        </row>
        <row r="908">
          <cell r="AG908" t="str">
            <v>OR2663</v>
          </cell>
        </row>
        <row r="909">
          <cell r="AG909" t="str">
            <v>ORGL0782</v>
          </cell>
        </row>
        <row r="910">
          <cell r="AG910" t="str">
            <v>ORGL1517</v>
          </cell>
        </row>
        <row r="911">
          <cell r="AG911" t="str">
            <v>ORGL0235</v>
          </cell>
        </row>
        <row r="912">
          <cell r="AG912" t="str">
            <v>ORGL0234</v>
          </cell>
        </row>
        <row r="913">
          <cell r="AG913" t="str">
            <v>OR2687</v>
          </cell>
        </row>
        <row r="914">
          <cell r="AG914" t="str">
            <v>OR2781</v>
          </cell>
        </row>
        <row r="915">
          <cell r="AG915" t="str">
            <v>OR2661</v>
          </cell>
        </row>
        <row r="916">
          <cell r="AG916" t="str">
            <v>ORGL0600</v>
          </cell>
        </row>
        <row r="917">
          <cell r="AG917" t="str">
            <v>OR2759</v>
          </cell>
        </row>
        <row r="918">
          <cell r="AG918" t="str">
            <v>ORGL0541</v>
          </cell>
        </row>
        <row r="919">
          <cell r="AG919" t="str">
            <v>OR3103</v>
          </cell>
        </row>
        <row r="920">
          <cell r="AG920" t="str">
            <v>OR1176</v>
          </cell>
        </row>
        <row r="921">
          <cell r="AG921" t="str">
            <v>ORGL0557</v>
          </cell>
        </row>
        <row r="922">
          <cell r="AG922" t="str">
            <v>OR2732</v>
          </cell>
        </row>
        <row r="923">
          <cell r="AG923" t="str">
            <v>ORGL0542</v>
          </cell>
        </row>
        <row r="924">
          <cell r="AG924" t="str">
            <v>ORGL1447</v>
          </cell>
        </row>
        <row r="925">
          <cell r="AG925" t="str">
            <v>OR2857</v>
          </cell>
        </row>
        <row r="926">
          <cell r="AG926" t="str">
            <v>ORGL0584</v>
          </cell>
        </row>
        <row r="927">
          <cell r="AG927" t="str">
            <v>OR3111</v>
          </cell>
        </row>
        <row r="928">
          <cell r="AG928" t="str">
            <v>ORGL2635</v>
          </cell>
        </row>
        <row r="929">
          <cell r="AG929" t="str">
            <v>OR2883</v>
          </cell>
        </row>
        <row r="930">
          <cell r="AG930" t="str">
            <v>ORGL1564</v>
          </cell>
        </row>
        <row r="931">
          <cell r="AG931" t="str">
            <v>OR2704</v>
          </cell>
        </row>
        <row r="932">
          <cell r="AG932" t="str">
            <v>OR2916</v>
          </cell>
        </row>
        <row r="933">
          <cell r="AG933" t="str">
            <v>OR3107</v>
          </cell>
        </row>
        <row r="934">
          <cell r="AG934" t="str">
            <v>ORGL1448</v>
          </cell>
        </row>
        <row r="935">
          <cell r="AG935" t="str">
            <v>ORGL0686</v>
          </cell>
        </row>
        <row r="936">
          <cell r="AG936" t="str">
            <v>OR0851</v>
          </cell>
        </row>
        <row r="937">
          <cell r="AG937" t="str">
            <v>OR2655</v>
          </cell>
        </row>
        <row r="938">
          <cell r="AG938" t="str">
            <v>ORGL0463</v>
          </cell>
        </row>
        <row r="939">
          <cell r="AG939" t="str">
            <v>ORGL1008</v>
          </cell>
        </row>
        <row r="940">
          <cell r="AG940" t="str">
            <v>OR3108</v>
          </cell>
        </row>
        <row r="941">
          <cell r="AG941" t="str">
            <v>OR2706</v>
          </cell>
        </row>
        <row r="942">
          <cell r="AG942" t="str">
            <v>OR1616</v>
          </cell>
        </row>
        <row r="943">
          <cell r="AG943" t="str">
            <v>OR2758</v>
          </cell>
        </row>
        <row r="944">
          <cell r="AG944" t="str">
            <v>ORGL2631</v>
          </cell>
        </row>
        <row r="945">
          <cell r="AG945" t="str">
            <v>OR2992</v>
          </cell>
        </row>
        <row r="946">
          <cell r="AG946" t="str">
            <v>ORGL0949</v>
          </cell>
        </row>
        <row r="947">
          <cell r="AG947" t="str">
            <v>ORGL0594</v>
          </cell>
        </row>
        <row r="948">
          <cell r="AG948" t="str">
            <v>ORGL1002</v>
          </cell>
        </row>
        <row r="949">
          <cell r="AG949" t="str">
            <v>OR3109</v>
          </cell>
        </row>
        <row r="950">
          <cell r="AG950" t="str">
            <v>ORGL0917</v>
          </cell>
        </row>
        <row r="951">
          <cell r="AG951" t="str">
            <v>OR3110</v>
          </cell>
        </row>
        <row r="952">
          <cell r="AG952" t="str">
            <v>OR3105</v>
          </cell>
        </row>
        <row r="953">
          <cell r="AG953" t="str">
            <v>ORGL1009</v>
          </cell>
        </row>
        <row r="954">
          <cell r="AG954" t="str">
            <v>ORGL0398</v>
          </cell>
        </row>
        <row r="955">
          <cell r="AG955" t="str">
            <v>OR2763</v>
          </cell>
        </row>
        <row r="956">
          <cell r="AG956" t="str">
            <v>ORGL1187</v>
          </cell>
        </row>
        <row r="957">
          <cell r="AG957" t="str">
            <v>ORGL2615</v>
          </cell>
        </row>
        <row r="958">
          <cell r="AG958" t="str">
            <v>ORGL0544</v>
          </cell>
        </row>
        <row r="959">
          <cell r="AG959" t="str">
            <v>ORGL2211</v>
          </cell>
        </row>
        <row r="960">
          <cell r="AG960" t="str">
            <v>OR3007</v>
          </cell>
        </row>
        <row r="961">
          <cell r="AG961" t="str">
            <v>OR2673</v>
          </cell>
        </row>
        <row r="962">
          <cell r="AG962" t="str">
            <v>OR0378</v>
          </cell>
        </row>
        <row r="963">
          <cell r="AG963" t="str">
            <v>OR0636</v>
          </cell>
        </row>
        <row r="964">
          <cell r="AG964" t="str">
            <v>OR2714</v>
          </cell>
        </row>
        <row r="965">
          <cell r="AG965" t="str">
            <v>ORGL0397</v>
          </cell>
        </row>
        <row r="966">
          <cell r="AG966" t="str">
            <v>OR3249</v>
          </cell>
        </row>
        <row r="967">
          <cell r="AG967" t="str">
            <v>ORGL1186</v>
          </cell>
        </row>
        <row r="968">
          <cell r="AG968" t="str">
            <v>OR2877</v>
          </cell>
        </row>
        <row r="969">
          <cell r="AG969" t="str">
            <v>ORGL0376</v>
          </cell>
        </row>
        <row r="970">
          <cell r="AG970" t="str">
            <v>ORGL0637</v>
          </cell>
        </row>
        <row r="971">
          <cell r="AG971" t="str">
            <v>ORGL0333</v>
          </cell>
        </row>
        <row r="972">
          <cell r="AG972" t="str">
            <v>OR0534</v>
          </cell>
        </row>
        <row r="973">
          <cell r="AG973" t="str">
            <v>ORGL1333</v>
          </cell>
        </row>
        <row r="974">
          <cell r="AG974" t="str">
            <v>OR2766</v>
          </cell>
        </row>
        <row r="975">
          <cell r="AG975" t="str">
            <v>OR3130</v>
          </cell>
        </row>
        <row r="976">
          <cell r="AG976" t="str">
            <v>OR2913</v>
          </cell>
        </row>
        <row r="977">
          <cell r="AG977" t="str">
            <v>OR2669</v>
          </cell>
        </row>
        <row r="978">
          <cell r="AG978" t="str">
            <v>OR1719</v>
          </cell>
        </row>
        <row r="979">
          <cell r="AG979" t="str">
            <v>ORGL0429</v>
          </cell>
        </row>
        <row r="980">
          <cell r="AG980" t="str">
            <v>ORGL0332</v>
          </cell>
        </row>
        <row r="981">
          <cell r="AG981" t="str">
            <v>ORGL0837</v>
          </cell>
        </row>
        <row r="982">
          <cell r="AG982" t="str">
            <v>OR1334</v>
          </cell>
        </row>
        <row r="983">
          <cell r="AG983" t="str">
            <v>ORGL0328</v>
          </cell>
        </row>
        <row r="984">
          <cell r="AG984" t="str">
            <v>ORGL0413</v>
          </cell>
        </row>
        <row r="985">
          <cell r="AG985" t="str">
            <v>OR3116</v>
          </cell>
        </row>
        <row r="986">
          <cell r="AG986" t="str">
            <v>ORGL1040</v>
          </cell>
        </row>
        <row r="987">
          <cell r="AG987" t="str">
            <v>OR2909</v>
          </cell>
        </row>
        <row r="988">
          <cell r="AG988" t="str">
            <v>OR2831</v>
          </cell>
        </row>
        <row r="989">
          <cell r="AG989" t="str">
            <v>ORGL1842</v>
          </cell>
        </row>
        <row r="990">
          <cell r="AG990" t="str">
            <v>ORGL0396</v>
          </cell>
        </row>
        <row r="991">
          <cell r="AG991" t="str">
            <v>ORGL1329</v>
          </cell>
        </row>
        <row r="992">
          <cell r="AG992" t="str">
            <v>OR3255</v>
          </cell>
        </row>
        <row r="993">
          <cell r="AG993" t="str">
            <v>OR2915</v>
          </cell>
        </row>
        <row r="994">
          <cell r="AG994" t="str">
            <v>OR2733</v>
          </cell>
        </row>
        <row r="995">
          <cell r="AG995" t="str">
            <v>ORGL1717</v>
          </cell>
        </row>
        <row r="996">
          <cell r="AG996" t="str">
            <v>OR3104</v>
          </cell>
        </row>
        <row r="997">
          <cell r="AG997" t="str">
            <v>OR2914</v>
          </cell>
        </row>
        <row r="998">
          <cell r="AG998" t="str">
            <v>OR2709</v>
          </cell>
        </row>
        <row r="999">
          <cell r="AG999" t="str">
            <v>ORGL0412</v>
          </cell>
        </row>
        <row r="1000">
          <cell r="AG1000" t="str">
            <v>ORGL0687</v>
          </cell>
        </row>
        <row r="1001">
          <cell r="AG1001" t="str">
            <v>ORGL0849</v>
          </cell>
        </row>
        <row r="1002">
          <cell r="AG1002" t="str">
            <v>OR2878</v>
          </cell>
        </row>
        <row r="1003">
          <cell r="AG1003" t="str">
            <v>ORGL0635</v>
          </cell>
        </row>
        <row r="1004">
          <cell r="AG1004" t="str">
            <v>ORGL0821</v>
          </cell>
        </row>
        <row r="1005">
          <cell r="AG1005" t="str">
            <v>OR2670</v>
          </cell>
        </row>
        <row r="1006">
          <cell r="AG1006" t="str">
            <v>ORGL0558</v>
          </cell>
        </row>
        <row r="1007">
          <cell r="AG1007" t="str">
            <v>ORGL1105</v>
          </cell>
        </row>
        <row r="1008">
          <cell r="AG1008" t="str">
            <v>OR2750</v>
          </cell>
        </row>
        <row r="1009">
          <cell r="AG1009" t="str">
            <v>ORGL2630</v>
          </cell>
        </row>
        <row r="1010">
          <cell r="AG1010" t="str">
            <v>ORGL1733</v>
          </cell>
        </row>
        <row r="1011">
          <cell r="AG1011" t="str">
            <v>OR2761</v>
          </cell>
        </row>
        <row r="1012">
          <cell r="AG1012" t="str">
            <v>ORGL0666</v>
          </cell>
        </row>
        <row r="1013">
          <cell r="AG1013" t="str">
            <v>OR2782</v>
          </cell>
        </row>
        <row r="1014">
          <cell r="AG1014" t="str">
            <v>ORGL0543</v>
          </cell>
        </row>
        <row r="1015">
          <cell r="AG1015" t="str">
            <v>ORGL0838</v>
          </cell>
        </row>
        <row r="1016">
          <cell r="AG1016" t="str">
            <v>ORGL0601</v>
          </cell>
        </row>
        <row r="1017">
          <cell r="AG1017" t="str">
            <v>ORGL1010</v>
          </cell>
        </row>
        <row r="1018">
          <cell r="AG1018" t="str">
            <v>ORGL2212</v>
          </cell>
        </row>
        <row r="1019">
          <cell r="AG1019" t="str">
            <v>ORGL1011</v>
          </cell>
        </row>
        <row r="1020">
          <cell r="AG1020" t="str">
            <v>OR1444</v>
          </cell>
        </row>
        <row r="1021">
          <cell r="AG1021" t="str">
            <v>OR1192</v>
          </cell>
        </row>
        <row r="1022">
          <cell r="AG1022" t="str">
            <v>OR2629</v>
          </cell>
        </row>
        <row r="1023">
          <cell r="AG1023" t="str">
            <v>OR2805</v>
          </cell>
        </row>
        <row r="1024">
          <cell r="AG1024" t="str">
            <v>ORGL0707</v>
          </cell>
        </row>
        <row r="1025">
          <cell r="AG1025" t="str">
            <v>ORGL0735</v>
          </cell>
        </row>
        <row r="1026">
          <cell r="AG1026" t="str">
            <v>OR2760</v>
          </cell>
        </row>
        <row r="1027">
          <cell r="AG1027" t="str">
            <v>ORGL0561</v>
          </cell>
        </row>
        <row r="1028">
          <cell r="AG1028" t="str">
            <v>ORGL2632</v>
          </cell>
        </row>
        <row r="1029">
          <cell r="AG1029" t="str">
            <v>OR3219</v>
          </cell>
        </row>
        <row r="1030">
          <cell r="AG1030" t="str">
            <v>ORGL0464</v>
          </cell>
        </row>
        <row r="1031">
          <cell r="AG1031" t="str">
            <v>OR2736</v>
          </cell>
        </row>
        <row r="1032">
          <cell r="AG1032" t="str">
            <v>ORGL0560</v>
          </cell>
        </row>
        <row r="1033">
          <cell r="AG1033" t="str">
            <v>ORGL1104</v>
          </cell>
        </row>
        <row r="1034">
          <cell r="AG1034" t="str">
            <v>ORGL2640</v>
          </cell>
        </row>
        <row r="1035">
          <cell r="AG1035" t="str">
            <v>ORGL0734</v>
          </cell>
        </row>
        <row r="1036">
          <cell r="AG1036" t="str">
            <v>ORGL0563</v>
          </cell>
        </row>
        <row r="1037">
          <cell r="AG1037" t="str">
            <v>ORGL2626</v>
          </cell>
        </row>
        <row r="1038">
          <cell r="AG1038" t="str">
            <v>ORGL0848</v>
          </cell>
        </row>
        <row r="1039">
          <cell r="AG1039" t="str">
            <v>OR2757</v>
          </cell>
        </row>
        <row r="1040">
          <cell r="AG1040" t="str">
            <v>ORGL0784</v>
          </cell>
        </row>
        <row r="1041">
          <cell r="AG1041" t="str">
            <v>PU2866</v>
          </cell>
        </row>
        <row r="1042">
          <cell r="AG1042" t="str">
            <v>PB3607</v>
          </cell>
        </row>
        <row r="1043">
          <cell r="AG1043" t="str">
            <v>PB3609</v>
          </cell>
        </row>
        <row r="1044">
          <cell r="AG1044" t="str">
            <v>PB3610</v>
          </cell>
        </row>
        <row r="1045">
          <cell r="AG1045" t="str">
            <v>PB3608</v>
          </cell>
        </row>
        <row r="1046">
          <cell r="AG1046" t="str">
            <v>RJ3075</v>
          </cell>
        </row>
        <row r="1047">
          <cell r="AG1047" t="str">
            <v>RJ3089</v>
          </cell>
        </row>
        <row r="1048">
          <cell r="AG1048" t="str">
            <v>RJ2846</v>
          </cell>
        </row>
        <row r="1049">
          <cell r="AG1049" t="str">
            <v>RJ3041</v>
          </cell>
        </row>
        <row r="1050">
          <cell r="AG1050" t="str">
            <v>RJ3196</v>
          </cell>
        </row>
        <row r="1051">
          <cell r="AG1051" t="str">
            <v>RJ2794</v>
          </cell>
        </row>
        <row r="1052">
          <cell r="AG1052" t="str">
            <v>RJ3090</v>
          </cell>
        </row>
        <row r="1053">
          <cell r="AG1053" t="str">
            <v>RJ2961</v>
          </cell>
        </row>
        <row r="1054">
          <cell r="AG1054" t="str">
            <v>RJ3127</v>
          </cell>
        </row>
        <row r="1055">
          <cell r="AG1055" t="str">
            <v>RJ2826</v>
          </cell>
        </row>
        <row r="1056">
          <cell r="AG1056" t="str">
            <v>RJ2937</v>
          </cell>
        </row>
        <row r="1057">
          <cell r="AG1057" t="str">
            <v>RJ3114</v>
          </cell>
        </row>
        <row r="1058">
          <cell r="AG1058" t="str">
            <v>RJ3115</v>
          </cell>
        </row>
        <row r="1059">
          <cell r="AG1059" t="str">
            <v>RJ2958</v>
          </cell>
        </row>
        <row r="1060">
          <cell r="AG1060" t="str">
            <v>RJ3198</v>
          </cell>
        </row>
        <row r="1061">
          <cell r="AG1061" t="str">
            <v>RJ2861</v>
          </cell>
        </row>
        <row r="1062">
          <cell r="AG1062" t="str">
            <v>RJ3126</v>
          </cell>
        </row>
        <row r="1063">
          <cell r="AG1063" t="str">
            <v>RJ3067</v>
          </cell>
        </row>
        <row r="1064">
          <cell r="AG1064" t="str">
            <v>RJ2835</v>
          </cell>
        </row>
        <row r="1065">
          <cell r="AG1065" t="str">
            <v>RJ3513</v>
          </cell>
        </row>
        <row r="1066">
          <cell r="AG1066" t="str">
            <v>RJ3004</v>
          </cell>
        </row>
        <row r="1067">
          <cell r="AG1067" t="str">
            <v>RJ2922</v>
          </cell>
        </row>
        <row r="1068">
          <cell r="AG1068" t="str">
            <v>RJ2863</v>
          </cell>
        </row>
        <row r="1069">
          <cell r="AG1069" t="str">
            <v>RJ2995</v>
          </cell>
        </row>
        <row r="1070">
          <cell r="AG1070" t="str">
            <v>RJ3514</v>
          </cell>
        </row>
        <row r="1071">
          <cell r="AG1071" t="str">
            <v>RJ2935</v>
          </cell>
        </row>
        <row r="1072">
          <cell r="AG1072" t="str">
            <v>RJ3113</v>
          </cell>
        </row>
        <row r="1073">
          <cell r="AG1073" t="str">
            <v>RJ3087</v>
          </cell>
        </row>
        <row r="1074">
          <cell r="AG1074" t="str">
            <v>RJ3068</v>
          </cell>
        </row>
        <row r="1075">
          <cell r="AG1075" t="str">
            <v>RJ2962</v>
          </cell>
        </row>
        <row r="1076">
          <cell r="AG1076" t="str">
            <v>RJ3043</v>
          </cell>
        </row>
        <row r="1077">
          <cell r="AG1077" t="str">
            <v>RJ3040</v>
          </cell>
        </row>
        <row r="1078">
          <cell r="AG1078" t="str">
            <v>RJ3218</v>
          </cell>
        </row>
        <row r="1079">
          <cell r="AG1079" t="str">
            <v>RJ3003</v>
          </cell>
        </row>
        <row r="1080">
          <cell r="AG1080" t="str">
            <v>RJ3096</v>
          </cell>
        </row>
        <row r="1081">
          <cell r="AG1081" t="str">
            <v>RJ3195</v>
          </cell>
        </row>
        <row r="1082">
          <cell r="AG1082" t="str">
            <v>RJ3197</v>
          </cell>
        </row>
        <row r="1083">
          <cell r="AG1083" t="str">
            <v>RJ2982</v>
          </cell>
        </row>
        <row r="1084">
          <cell r="AG1084" t="str">
            <v>RJ2825</v>
          </cell>
        </row>
        <row r="1085">
          <cell r="AG1085" t="str">
            <v>RJ3200</v>
          </cell>
        </row>
        <row r="1086">
          <cell r="AG1086" t="str">
            <v>RJ3112</v>
          </cell>
        </row>
        <row r="1087">
          <cell r="AG1087" t="str">
            <v>RJ3081</v>
          </cell>
        </row>
        <row r="1088">
          <cell r="AG1088" t="str">
            <v>RJ2957</v>
          </cell>
        </row>
        <row r="1089">
          <cell r="AG1089" t="str">
            <v>RJ3503</v>
          </cell>
        </row>
        <row r="1090">
          <cell r="AG1090" t="str">
            <v>RJ3546</v>
          </cell>
        </row>
        <row r="1091">
          <cell r="AG1091" t="str">
            <v>RJ3547</v>
          </cell>
        </row>
        <row r="1092">
          <cell r="AG1092" t="str">
            <v>RJ3550</v>
          </cell>
        </row>
        <row r="1093">
          <cell r="AG1093" t="str">
            <v>RJ3548</v>
          </cell>
        </row>
        <row r="1094">
          <cell r="AG1094" t="str">
            <v>RJ3551</v>
          </cell>
        </row>
        <row r="1095">
          <cell r="AG1095" t="str">
            <v>RJ3549</v>
          </cell>
        </row>
        <row r="1096">
          <cell r="AG1096" t="str">
            <v>RJ3338</v>
          </cell>
        </row>
        <row r="1097">
          <cell r="AG1097" t="str">
            <v>RJ3339</v>
          </cell>
        </row>
        <row r="1098">
          <cell r="AG1098" t="str">
            <v>RJ3502</v>
          </cell>
        </row>
        <row r="1099">
          <cell r="AG1099" t="str">
            <v>RJ3475</v>
          </cell>
        </row>
        <row r="1100">
          <cell r="AG1100" t="str">
            <v>RJ3506</v>
          </cell>
        </row>
        <row r="1101">
          <cell r="AG1101" t="str">
            <v>RJ3476</v>
          </cell>
        </row>
        <row r="1102">
          <cell r="AG1102" t="str">
            <v>RJ3058</v>
          </cell>
        </row>
        <row r="1103">
          <cell r="AG1103" t="str">
            <v>RJ3214</v>
          </cell>
        </row>
        <row r="1104">
          <cell r="AG1104" t="str">
            <v>RJ3215</v>
          </cell>
        </row>
        <row r="1105">
          <cell r="AG1105" t="str">
            <v>RJ3254</v>
          </cell>
        </row>
        <row r="1106">
          <cell r="AG1106" t="str">
            <v>RJ3216</v>
          </cell>
        </row>
        <row r="1107">
          <cell r="AG1107" t="str">
            <v>RJ3217</v>
          </cell>
        </row>
        <row r="1108">
          <cell r="AG1108" t="str">
            <v>RJ2936</v>
          </cell>
        </row>
        <row r="1109">
          <cell r="AG1109" t="str">
            <v>RJ3012</v>
          </cell>
        </row>
        <row r="1110">
          <cell r="AG1110" t="str">
            <v>RJ3049</v>
          </cell>
        </row>
        <row r="1111">
          <cell r="AG1111" t="str">
            <v>RJ3013</v>
          </cell>
        </row>
        <row r="1112">
          <cell r="AG1112" t="str">
            <v>RJ2862</v>
          </cell>
        </row>
        <row r="1113">
          <cell r="AG1113" t="str">
            <v>RJ3048</v>
          </cell>
        </row>
        <row r="1114">
          <cell r="AG1114" t="str">
            <v>RJ3029</v>
          </cell>
        </row>
        <row r="1115">
          <cell r="AG1115" t="str">
            <v>RJ3047</v>
          </cell>
        </row>
        <row r="1116">
          <cell r="AG1116" t="str">
            <v>RJ3060</v>
          </cell>
        </row>
        <row r="1117">
          <cell r="AG1117" t="str">
            <v>RJ3248</v>
          </cell>
        </row>
        <row r="1118">
          <cell r="AG1118" t="str">
            <v>RJ3247</v>
          </cell>
        </row>
        <row r="1119">
          <cell r="AG1119" t="str">
            <v>RJ3253</v>
          </cell>
        </row>
        <row r="1120">
          <cell r="AG1120" t="str">
            <v>RJ3252</v>
          </cell>
        </row>
        <row r="1121">
          <cell r="AG1121" t="str">
            <v>RJ3510</v>
          </cell>
        </row>
        <row r="1122">
          <cell r="AG1122" t="str">
            <v>RJ3505</v>
          </cell>
        </row>
        <row r="1123">
          <cell r="AG1123" t="str">
            <v>RJ3511</v>
          </cell>
        </row>
        <row r="1124">
          <cell r="AG1124" t="str">
            <v>RJ3507</v>
          </cell>
        </row>
        <row r="1125">
          <cell r="AG1125" t="str">
            <v>RJ3504</v>
          </cell>
        </row>
        <row r="1126">
          <cell r="AG1126" t="str">
            <v>RJ3508</v>
          </cell>
        </row>
        <row r="1127">
          <cell r="AG1127" t="str">
            <v>RJ3509</v>
          </cell>
        </row>
        <row r="1128">
          <cell r="AG1128" t="str">
            <v>RJ3512</v>
          </cell>
        </row>
        <row r="1129">
          <cell r="AG1129" t="str">
            <v>RJ3458</v>
          </cell>
        </row>
        <row r="1130">
          <cell r="AG1130" t="str">
            <v>RJ3396</v>
          </cell>
        </row>
        <row r="1131">
          <cell r="AG1131" t="str">
            <v>RJ3397</v>
          </cell>
        </row>
        <row r="1132">
          <cell r="AG1132" t="str">
            <v>RJ3394</v>
          </cell>
        </row>
        <row r="1133">
          <cell r="AG1133" t="str">
            <v>RJ3460</v>
          </cell>
        </row>
        <row r="1134">
          <cell r="AG1134" t="str">
            <v>RJ3393</v>
          </cell>
        </row>
        <row r="1135">
          <cell r="AG1135" t="str">
            <v>RJ3395</v>
          </cell>
        </row>
        <row r="1136">
          <cell r="AG1136" t="str">
            <v>RJ3459</v>
          </cell>
        </row>
        <row r="1137">
          <cell r="AG1137" t="str">
            <v>RJ3457</v>
          </cell>
        </row>
        <row r="1138">
          <cell r="AG1138" t="str">
            <v>RJ3456</v>
          </cell>
        </row>
        <row r="1139">
          <cell r="AG1139" t="str">
            <v>RJ3455</v>
          </cell>
        </row>
        <row r="1140">
          <cell r="AG1140" t="str">
            <v>RJ3340</v>
          </cell>
        </row>
        <row r="1141">
          <cell r="AG1141" t="str">
            <v>RJ3587</v>
          </cell>
        </row>
        <row r="1142">
          <cell r="AG1142" t="str">
            <v>RJ3588</v>
          </cell>
        </row>
        <row r="1143">
          <cell r="AG1143" t="str">
            <v>RJ3589</v>
          </cell>
        </row>
        <row r="1144">
          <cell r="AG1144" t="str">
            <v>RJ3590</v>
          </cell>
        </row>
        <row r="1145">
          <cell r="AG1145" t="str">
            <v>RJ3603</v>
          </cell>
        </row>
        <row r="1146">
          <cell r="AG1146" t="str">
            <v>RJ3599</v>
          </cell>
        </row>
        <row r="1147">
          <cell r="AG1147" t="str">
            <v>RJ3602</v>
          </cell>
        </row>
        <row r="1148">
          <cell r="AG1148" t="str">
            <v>RJ3598</v>
          </cell>
        </row>
        <row r="1149">
          <cell r="AG1149" t="str">
            <v>RJ3597</v>
          </cell>
        </row>
        <row r="1150">
          <cell r="AG1150" t="str">
            <v>RJ3601</v>
          </cell>
        </row>
        <row r="1151">
          <cell r="AG1151" t="str">
            <v>RJ3600</v>
          </cell>
        </row>
        <row r="1152">
          <cell r="AG1152" t="str">
            <v>RJ3595</v>
          </cell>
        </row>
        <row r="1153">
          <cell r="AG1153" t="str">
            <v>RJ3592</v>
          </cell>
        </row>
        <row r="1154">
          <cell r="AG1154" t="str">
            <v>RJ3594</v>
          </cell>
        </row>
        <row r="1155">
          <cell r="AG1155" t="str">
            <v>RJ3593</v>
          </cell>
        </row>
        <row r="1156">
          <cell r="AG1156" t="str">
            <v>RJ3591</v>
          </cell>
        </row>
        <row r="1157">
          <cell r="AG1157" t="str">
            <v>RJ3596</v>
          </cell>
        </row>
        <row r="1158">
          <cell r="AG1158" t="str">
            <v>TN2963</v>
          </cell>
        </row>
        <row r="1159">
          <cell r="AG1159" t="str">
            <v>TN3426</v>
          </cell>
        </row>
        <row r="1160">
          <cell r="AG1160" t="str">
            <v>TN3274</v>
          </cell>
        </row>
        <row r="1161">
          <cell r="AG1161" t="str">
            <v>TN3427</v>
          </cell>
        </row>
        <row r="1162">
          <cell r="AG1162" t="str">
            <v>TN3428</v>
          </cell>
        </row>
        <row r="1163">
          <cell r="AG1163" t="str">
            <v>TN3358</v>
          </cell>
        </row>
        <row r="1164">
          <cell r="AG1164" t="str">
            <v>TN3430</v>
          </cell>
        </row>
        <row r="1165">
          <cell r="AG1165" t="str">
            <v>TN3359</v>
          </cell>
        </row>
        <row r="1166">
          <cell r="AG1166" t="str">
            <v>TN3424</v>
          </cell>
        </row>
        <row r="1167">
          <cell r="AG1167" t="str">
            <v>TN3429</v>
          </cell>
        </row>
        <row r="1168">
          <cell r="AG1168" t="str">
            <v>TN3275</v>
          </cell>
        </row>
        <row r="1169">
          <cell r="AG1169" t="str">
            <v>TN3344</v>
          </cell>
        </row>
        <row r="1170">
          <cell r="AG1170" t="str">
            <v>TN3291</v>
          </cell>
        </row>
        <row r="1171">
          <cell r="AG1171" t="str">
            <v>TN3292</v>
          </cell>
        </row>
        <row r="1172">
          <cell r="AG1172" t="str">
            <v>TN3382</v>
          </cell>
        </row>
        <row r="1173">
          <cell r="AG1173" t="str">
            <v>TN3381</v>
          </cell>
        </row>
        <row r="1174">
          <cell r="AG1174" t="str">
            <v>TN3380</v>
          </cell>
        </row>
        <row r="1175">
          <cell r="AG1175" t="str">
            <v>TN3343</v>
          </cell>
        </row>
        <row r="1176">
          <cell r="AG1176" t="str">
            <v>TN3345</v>
          </cell>
        </row>
        <row r="1177">
          <cell r="AG1177" t="str">
            <v>TN3425</v>
          </cell>
        </row>
        <row r="1178">
          <cell r="AG1178" t="str">
            <v>TN3342</v>
          </cell>
        </row>
        <row r="1179">
          <cell r="AG1179" t="str">
            <v>TN3341</v>
          </cell>
        </row>
        <row r="1180">
          <cell r="AG1180" t="str">
            <v>TN3586</v>
          </cell>
        </row>
        <row r="1181">
          <cell r="AG1181" t="str">
            <v>TN3605</v>
          </cell>
        </row>
        <row r="1182">
          <cell r="AG1182" t="str">
            <v>TS3308</v>
          </cell>
        </row>
        <row r="1183">
          <cell r="AG1183" t="str">
            <v>TS3303</v>
          </cell>
        </row>
        <row r="1184">
          <cell r="AG1184" t="str">
            <v>TS0359</v>
          </cell>
        </row>
        <row r="1185">
          <cell r="AG1185" t="str">
            <v>TS0450</v>
          </cell>
        </row>
        <row r="1186">
          <cell r="AG1186" t="str">
            <v>TS3077</v>
          </cell>
        </row>
        <row r="1187">
          <cell r="AG1187" t="str">
            <v>TS0115</v>
          </cell>
        </row>
        <row r="1188">
          <cell r="AG1188" t="str">
            <v>TS0752</v>
          </cell>
        </row>
        <row r="1189">
          <cell r="AG1189" t="str">
            <v>TS3301</v>
          </cell>
        </row>
        <row r="1190">
          <cell r="AG1190" t="str">
            <v>TS3320</v>
          </cell>
        </row>
        <row r="1191">
          <cell r="AG1191" t="str">
            <v>APIL0964</v>
          </cell>
        </row>
        <row r="1192">
          <cell r="AG1192" t="str">
            <v>TS0058</v>
          </cell>
        </row>
        <row r="1193">
          <cell r="AG1193" t="str">
            <v>TS0660</v>
          </cell>
        </row>
        <row r="1194">
          <cell r="AG1194" t="str">
            <v>TS0531</v>
          </cell>
        </row>
        <row r="1195">
          <cell r="AG1195" t="str">
            <v>TS1461</v>
          </cell>
        </row>
        <row r="1196">
          <cell r="AG1196" t="str">
            <v>TS3326</v>
          </cell>
        </row>
        <row r="1197">
          <cell r="AG1197" t="str">
            <v>TS3313</v>
          </cell>
        </row>
        <row r="1198">
          <cell r="AG1198" t="str">
            <v>TS3321</v>
          </cell>
        </row>
        <row r="1199">
          <cell r="AG1199" t="str">
            <v>TS3363</v>
          </cell>
        </row>
        <row r="1200">
          <cell r="AG1200" t="str">
            <v>TS3305</v>
          </cell>
        </row>
        <row r="1201">
          <cell r="AG1201" t="str">
            <v>TS3322</v>
          </cell>
        </row>
        <row r="1202">
          <cell r="AG1202" t="str">
            <v>TS3361</v>
          </cell>
        </row>
        <row r="1203">
          <cell r="AG1203" t="str">
            <v>TS3362</v>
          </cell>
        </row>
        <row r="1204">
          <cell r="AG1204" t="str">
            <v>TS3323</v>
          </cell>
        </row>
        <row r="1205">
          <cell r="AG1205" t="str">
            <v>TS3315</v>
          </cell>
        </row>
        <row r="1206">
          <cell r="AG1206" t="str">
            <v>TS3328</v>
          </cell>
        </row>
        <row r="1207">
          <cell r="AG1207" t="str">
            <v>TS3407</v>
          </cell>
        </row>
        <row r="1208">
          <cell r="AG1208" t="str">
            <v>TS3452</v>
          </cell>
        </row>
        <row r="1209">
          <cell r="AG1209" t="str">
            <v>TS3453</v>
          </cell>
        </row>
        <row r="1210">
          <cell r="AG1210" t="str">
            <v>TS3451</v>
          </cell>
        </row>
        <row r="1211">
          <cell r="AG1211" t="str">
            <v>TS3406</v>
          </cell>
        </row>
        <row r="1212">
          <cell r="AG1212" t="str">
            <v>TS3405</v>
          </cell>
        </row>
        <row r="1213">
          <cell r="AG1213" t="str">
            <v>TS3450</v>
          </cell>
        </row>
        <row r="1214">
          <cell r="AG1214" t="str">
            <v>UP3347</v>
          </cell>
        </row>
        <row r="1215">
          <cell r="AG1215" t="str">
            <v>UP2693</v>
          </cell>
        </row>
        <row r="1216">
          <cell r="AG1216" t="str">
            <v>UP3073</v>
          </cell>
        </row>
        <row r="1217">
          <cell r="AG1217" t="str">
            <v>UP2692</v>
          </cell>
        </row>
        <row r="1218">
          <cell r="AG1218" t="str">
            <v>UP2938</v>
          </cell>
        </row>
        <row r="1219">
          <cell r="AG1219" t="str">
            <v>UP2952</v>
          </cell>
        </row>
        <row r="1220">
          <cell r="AG1220" t="str">
            <v>UP2841</v>
          </cell>
        </row>
        <row r="1221">
          <cell r="AG1221" t="str">
            <v>UP2856</v>
          </cell>
        </row>
        <row r="1222">
          <cell r="AG1222" t="str">
            <v>UPGL2116</v>
          </cell>
        </row>
        <row r="1223">
          <cell r="AG1223" t="str">
            <v>UPGL2115</v>
          </cell>
        </row>
        <row r="1224">
          <cell r="AG1224" t="str">
            <v>UP3477</v>
          </cell>
        </row>
        <row r="1225">
          <cell r="AG1225" t="str">
            <v>UP2859</v>
          </cell>
        </row>
        <row r="1226">
          <cell r="AG1226" t="str">
            <v>UP3124</v>
          </cell>
        </row>
        <row r="1227">
          <cell r="AG1227" t="str">
            <v>UP2650</v>
          </cell>
        </row>
        <row r="1228">
          <cell r="AG1228" t="str">
            <v>UP2860</v>
          </cell>
        </row>
        <row r="1229">
          <cell r="AG1229" t="str">
            <v>UP3464</v>
          </cell>
        </row>
        <row r="1230">
          <cell r="AG1230" t="str">
            <v>UP3463</v>
          </cell>
        </row>
        <row r="1231">
          <cell r="AG1231" t="str">
            <v>UP3461</v>
          </cell>
        </row>
        <row r="1232">
          <cell r="AG1232" t="str">
            <v>UP3489</v>
          </cell>
        </row>
        <row r="1233">
          <cell r="AG1233" t="str">
            <v>UP3403</v>
          </cell>
        </row>
        <row r="1234">
          <cell r="AG1234" t="str">
            <v>UP3462</v>
          </cell>
        </row>
        <row r="1235">
          <cell r="AG1235" t="str">
            <v>UP3351</v>
          </cell>
        </row>
        <row r="1236">
          <cell r="AG1236" t="str">
            <v>UP3270</v>
          </cell>
        </row>
        <row r="1237">
          <cell r="AG1237" t="str">
            <v>UP3357</v>
          </cell>
        </row>
        <row r="1238">
          <cell r="AG1238" t="str">
            <v>UP3123</v>
          </cell>
        </row>
        <row r="1239">
          <cell r="AG1239" t="str">
            <v>UP3367</v>
          </cell>
        </row>
        <row r="1240">
          <cell r="AG1240" t="str">
            <v>UP3355</v>
          </cell>
        </row>
        <row r="1241">
          <cell r="AG1241" t="str">
            <v>UP3273</v>
          </cell>
        </row>
        <row r="1242">
          <cell r="AG1242" t="str">
            <v>UP3232</v>
          </cell>
        </row>
        <row r="1243">
          <cell r="AG1243" t="str">
            <v>UP3365</v>
          </cell>
        </row>
        <row r="1244">
          <cell r="AG1244" t="str">
            <v>UP3368</v>
          </cell>
        </row>
      </sheetData>
      <sheetData sheetId="1"/>
      <sheetData sheetId="2">
        <row r="4">
          <cell r="A4" t="str">
            <v>APIL0247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Page"/>
      <sheetName val="Branch_Profile"/>
      <sheetName val="Executive Summary"/>
      <sheetName val="Risk Rating Sheet"/>
      <sheetName val="BC Process Rating"/>
      <sheetName val="RBL Process Rating"/>
      <sheetName val="DOR"/>
      <sheetName val="NCR"/>
      <sheetName val="Cust_Sum"/>
      <sheetName val="CVR"/>
      <sheetName val="CGT,GRT &amp; Disb"/>
      <sheetName val="CM Report"/>
      <sheetName val="OD Clients"/>
      <sheetName val="Files &amp; Registers"/>
      <sheetName val="IE Fraud"/>
      <sheetName val="BC_List"/>
      <sheetName val="Process_Master"/>
      <sheetName val="Options_Master"/>
      <sheetName val="RBI_Audit_Checklist"/>
      <sheetName val="Info"/>
      <sheetName val="IAR"/>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ow r="1">
          <cell r="C1" t="str">
            <v>BC Name</v>
          </cell>
          <cell r="F1" t="str">
            <v>RBL Branch</v>
          </cell>
        </row>
        <row r="2">
          <cell r="A2" t="str">
            <v>Nextru</v>
          </cell>
          <cell r="C2" t="str">
            <v>Nextru</v>
          </cell>
          <cell r="F2" t="str">
            <v>Ahmednagar</v>
          </cell>
        </row>
        <row r="3">
          <cell r="A3" t="str">
            <v>NOCPL</v>
          </cell>
          <cell r="C3" t="str">
            <v>Nextru</v>
          </cell>
          <cell r="F3" t="str">
            <v>Ahmednagar</v>
          </cell>
        </row>
        <row r="4">
          <cell r="A4" t="str">
            <v>Saggraha</v>
          </cell>
          <cell r="C4" t="str">
            <v>Nextru</v>
          </cell>
          <cell r="F4" t="str">
            <v>Ahmednagar</v>
          </cell>
        </row>
        <row r="5">
          <cell r="A5" t="str">
            <v>Sonata</v>
          </cell>
          <cell r="C5" t="str">
            <v>Nextru</v>
          </cell>
          <cell r="F5" t="str">
            <v>Ambur</v>
          </cell>
        </row>
        <row r="6">
          <cell r="A6" t="str">
            <v>Sub K</v>
          </cell>
          <cell r="C6" t="str">
            <v>NOCPL</v>
          </cell>
          <cell r="F6" t="str">
            <v>Ambur</v>
          </cell>
        </row>
        <row r="7">
          <cell r="A7" t="str">
            <v>TSPL</v>
          </cell>
          <cell r="C7" t="str">
            <v>NOCPL</v>
          </cell>
          <cell r="F7" t="str">
            <v>Ambur</v>
          </cell>
        </row>
        <row r="8">
          <cell r="A8" t="str">
            <v>VAYA</v>
          </cell>
          <cell r="C8" t="str">
            <v>NOCPL</v>
          </cell>
          <cell r="F8" t="str">
            <v>Ambur</v>
          </cell>
        </row>
        <row r="9">
          <cell r="C9" t="str">
            <v>NOCPL</v>
          </cell>
          <cell r="F9" t="str">
            <v>Ambur</v>
          </cell>
        </row>
        <row r="10">
          <cell r="C10" t="str">
            <v>NOCPL</v>
          </cell>
          <cell r="F10" t="str">
            <v>Ambur</v>
          </cell>
        </row>
        <row r="11">
          <cell r="C11" t="str">
            <v>NOCPL</v>
          </cell>
          <cell r="F11" t="str">
            <v>Ambur</v>
          </cell>
        </row>
        <row r="12">
          <cell r="C12" t="str">
            <v>NOCPL</v>
          </cell>
          <cell r="F12" t="str">
            <v>Ambur</v>
          </cell>
        </row>
        <row r="13">
          <cell r="C13" t="str">
            <v>NOCPL</v>
          </cell>
          <cell r="F13" t="str">
            <v>Ambur</v>
          </cell>
        </row>
        <row r="14">
          <cell r="C14" t="str">
            <v>NOCPL</v>
          </cell>
          <cell r="F14" t="str">
            <v>Ambur</v>
          </cell>
        </row>
        <row r="15">
          <cell r="C15" t="str">
            <v>NOCPL</v>
          </cell>
          <cell r="F15" t="str">
            <v>Ambur</v>
          </cell>
        </row>
        <row r="16">
          <cell r="C16" t="str">
            <v>NOCPL</v>
          </cell>
          <cell r="F16" t="str">
            <v>Ambur</v>
          </cell>
        </row>
        <row r="17">
          <cell r="C17" t="str">
            <v>NOCPL</v>
          </cell>
          <cell r="F17" t="str">
            <v>Amravati</v>
          </cell>
        </row>
        <row r="18">
          <cell r="C18" t="str">
            <v>Saggraha</v>
          </cell>
          <cell r="F18" t="str">
            <v>Amravati</v>
          </cell>
        </row>
        <row r="19">
          <cell r="C19" t="str">
            <v>Saggraha</v>
          </cell>
          <cell r="F19" t="str">
            <v>Amravati</v>
          </cell>
        </row>
        <row r="20">
          <cell r="C20" t="str">
            <v>Saggraha</v>
          </cell>
          <cell r="F20" t="str">
            <v>Amravati</v>
          </cell>
        </row>
        <row r="21">
          <cell r="C21" t="str">
            <v>Saggraha</v>
          </cell>
          <cell r="F21" t="str">
            <v>Amravati</v>
          </cell>
        </row>
        <row r="22">
          <cell r="C22" t="str">
            <v>Saggraha</v>
          </cell>
          <cell r="F22" t="str">
            <v>Amravati</v>
          </cell>
        </row>
        <row r="23">
          <cell r="C23" t="str">
            <v>Saggraha</v>
          </cell>
          <cell r="F23" t="str">
            <v>Anna Nagar</v>
          </cell>
        </row>
        <row r="24">
          <cell r="C24" t="str">
            <v>Saggraha</v>
          </cell>
          <cell r="F24" t="str">
            <v>Anna Nagar</v>
          </cell>
        </row>
        <row r="25">
          <cell r="C25" t="str">
            <v>Saggraha</v>
          </cell>
          <cell r="F25" t="str">
            <v>Anna Nagar</v>
          </cell>
        </row>
        <row r="26">
          <cell r="C26" t="str">
            <v>Saggraha</v>
          </cell>
          <cell r="F26" t="str">
            <v>Anna Nagar</v>
          </cell>
        </row>
        <row r="27">
          <cell r="C27" t="str">
            <v>Sonata</v>
          </cell>
          <cell r="F27" t="str">
            <v>Anna Nagar</v>
          </cell>
        </row>
        <row r="28">
          <cell r="C28" t="str">
            <v>Sub K</v>
          </cell>
          <cell r="F28" t="str">
            <v>Anna Nagar</v>
          </cell>
        </row>
        <row r="29">
          <cell r="C29" t="str">
            <v>Sub K</v>
          </cell>
          <cell r="F29" t="str">
            <v>Anna Nagar</v>
          </cell>
        </row>
        <row r="30">
          <cell r="C30" t="str">
            <v>Sub K</v>
          </cell>
          <cell r="F30" t="str">
            <v>Anna Nagar</v>
          </cell>
        </row>
        <row r="31">
          <cell r="C31" t="str">
            <v>Sub K</v>
          </cell>
          <cell r="F31" t="str">
            <v>Anna Nagar</v>
          </cell>
        </row>
        <row r="32">
          <cell r="C32" t="str">
            <v>Sub K</v>
          </cell>
          <cell r="F32" t="str">
            <v>Anna Nagar</v>
          </cell>
        </row>
        <row r="33">
          <cell r="C33" t="str">
            <v>Sub K</v>
          </cell>
          <cell r="F33" t="str">
            <v>Ashta TSPL</v>
          </cell>
        </row>
        <row r="34">
          <cell r="C34" t="str">
            <v>Sub K</v>
          </cell>
          <cell r="F34" t="str">
            <v>Ashta TSPL</v>
          </cell>
        </row>
        <row r="35">
          <cell r="C35" t="str">
            <v>Sub K</v>
          </cell>
          <cell r="F35" t="str">
            <v>Aurangabad</v>
          </cell>
        </row>
        <row r="36">
          <cell r="C36" t="str">
            <v>Sub K</v>
          </cell>
          <cell r="F36" t="str">
            <v>Aurangabad</v>
          </cell>
        </row>
        <row r="37">
          <cell r="C37" t="str">
            <v>Sub K</v>
          </cell>
          <cell r="F37" t="str">
            <v>Aurangabad</v>
          </cell>
        </row>
        <row r="38">
          <cell r="C38" t="str">
            <v>Sub K</v>
          </cell>
          <cell r="F38" t="str">
            <v>Aurangabad</v>
          </cell>
        </row>
        <row r="39">
          <cell r="C39" t="str">
            <v>Sub K</v>
          </cell>
          <cell r="F39" t="str">
            <v>Aurangabad</v>
          </cell>
        </row>
        <row r="40">
          <cell r="C40" t="str">
            <v>Sub K</v>
          </cell>
          <cell r="F40" t="str">
            <v>Aurangabad</v>
          </cell>
        </row>
        <row r="41">
          <cell r="C41" t="str">
            <v>Sub K</v>
          </cell>
          <cell r="F41" t="str">
            <v>Aurangabad</v>
          </cell>
        </row>
        <row r="42">
          <cell r="C42" t="str">
            <v>Sub K</v>
          </cell>
          <cell r="F42" t="str">
            <v>Aurangabad</v>
          </cell>
        </row>
        <row r="43">
          <cell r="C43" t="str">
            <v>Sub K</v>
          </cell>
          <cell r="F43" t="str">
            <v>Aurangabad</v>
          </cell>
        </row>
        <row r="44">
          <cell r="C44" t="str">
            <v>Sub K</v>
          </cell>
          <cell r="F44" t="str">
            <v>Aurangabad</v>
          </cell>
        </row>
        <row r="45">
          <cell r="C45" t="str">
            <v>Sub K</v>
          </cell>
          <cell r="F45" t="str">
            <v>Avinashi</v>
          </cell>
        </row>
        <row r="46">
          <cell r="C46" t="str">
            <v>Sub K</v>
          </cell>
          <cell r="F46" t="str">
            <v>Avinashi</v>
          </cell>
        </row>
        <row r="47">
          <cell r="C47" t="str">
            <v>Sub K</v>
          </cell>
          <cell r="F47" t="str">
            <v>Bagalkot NextRu</v>
          </cell>
        </row>
        <row r="48">
          <cell r="C48" t="str">
            <v>Sub K</v>
          </cell>
          <cell r="F48" t="str">
            <v>Bagalkot NextRu</v>
          </cell>
        </row>
        <row r="49">
          <cell r="C49" t="str">
            <v>Sub K</v>
          </cell>
          <cell r="F49" t="str">
            <v>Bagalkot NextRu</v>
          </cell>
        </row>
        <row r="50">
          <cell r="C50" t="str">
            <v>Sub K</v>
          </cell>
          <cell r="F50" t="str">
            <v>Bagalkot NextRu</v>
          </cell>
        </row>
        <row r="51">
          <cell r="C51" t="str">
            <v>Sub K</v>
          </cell>
          <cell r="F51" t="str">
            <v>Bagalkot NextRu</v>
          </cell>
        </row>
        <row r="52">
          <cell r="C52" t="str">
            <v>Sub K</v>
          </cell>
          <cell r="F52" t="str">
            <v>Bagalkot NextRu</v>
          </cell>
        </row>
        <row r="53">
          <cell r="C53" t="str">
            <v>Sub K</v>
          </cell>
          <cell r="F53" t="str">
            <v>Bagalkot NextRu</v>
          </cell>
        </row>
        <row r="54">
          <cell r="C54" t="str">
            <v>Sub K</v>
          </cell>
          <cell r="F54" t="str">
            <v>Bagalkot NextRu</v>
          </cell>
        </row>
        <row r="55">
          <cell r="C55" t="str">
            <v>Sub K</v>
          </cell>
          <cell r="F55" t="str">
            <v>Bagalkot NextRu</v>
          </cell>
        </row>
        <row r="56">
          <cell r="C56" t="str">
            <v>TSPL</v>
          </cell>
          <cell r="F56" t="str">
            <v>Bagalkot NOCPL</v>
          </cell>
        </row>
        <row r="57">
          <cell r="C57" t="str">
            <v>TSPL</v>
          </cell>
          <cell r="F57" t="str">
            <v>Bagalkot NOCPL</v>
          </cell>
        </row>
        <row r="58">
          <cell r="C58" t="str">
            <v>TSPL</v>
          </cell>
          <cell r="F58" t="str">
            <v>Bagalkot NOCPL</v>
          </cell>
        </row>
        <row r="59">
          <cell r="C59" t="str">
            <v>TSPL</v>
          </cell>
          <cell r="F59" t="str">
            <v>Bagalkot NOCPL</v>
          </cell>
        </row>
        <row r="60">
          <cell r="C60" t="str">
            <v>TSPL</v>
          </cell>
          <cell r="F60" t="str">
            <v>Bagalkot NOCPL</v>
          </cell>
        </row>
        <row r="61">
          <cell r="C61" t="str">
            <v>TSPL</v>
          </cell>
          <cell r="F61" t="str">
            <v>Bagalkot NOCPL</v>
          </cell>
        </row>
        <row r="62">
          <cell r="C62" t="str">
            <v>TSPL</v>
          </cell>
          <cell r="F62" t="str">
            <v>Bagalkot NOCPL</v>
          </cell>
        </row>
        <row r="63">
          <cell r="C63" t="str">
            <v>TSPL</v>
          </cell>
          <cell r="F63" t="str">
            <v>Bagalkot NOCPL</v>
          </cell>
        </row>
        <row r="64">
          <cell r="C64" t="str">
            <v>TSPL</v>
          </cell>
          <cell r="F64" t="str">
            <v>Bagalkot NOCPL</v>
          </cell>
        </row>
        <row r="65">
          <cell r="C65" t="str">
            <v>TSPL</v>
          </cell>
          <cell r="F65" t="str">
            <v>Baner Sub K</v>
          </cell>
        </row>
        <row r="66">
          <cell r="C66" t="str">
            <v>TSPL</v>
          </cell>
          <cell r="F66" t="str">
            <v>Baramati</v>
          </cell>
        </row>
        <row r="67">
          <cell r="C67" t="str">
            <v>TSPL</v>
          </cell>
          <cell r="F67" t="str">
            <v>Baramati</v>
          </cell>
        </row>
        <row r="68">
          <cell r="C68" t="str">
            <v>TSPL</v>
          </cell>
          <cell r="F68" t="str">
            <v>Borgaon</v>
          </cell>
        </row>
        <row r="69">
          <cell r="C69" t="str">
            <v>VAYA</v>
          </cell>
          <cell r="F69" t="str">
            <v>Borgaon</v>
          </cell>
        </row>
        <row r="70">
          <cell r="C70" t="str">
            <v>VAYA</v>
          </cell>
          <cell r="F70" t="str">
            <v>Borgaon</v>
          </cell>
        </row>
        <row r="71">
          <cell r="F71" t="str">
            <v>Borgaon</v>
          </cell>
        </row>
        <row r="72">
          <cell r="F72" t="str">
            <v>Borgaon</v>
          </cell>
        </row>
        <row r="73">
          <cell r="F73" t="str">
            <v>Borgaon</v>
          </cell>
        </row>
        <row r="74">
          <cell r="F74" t="str">
            <v>Borgaon</v>
          </cell>
        </row>
        <row r="75">
          <cell r="F75" t="str">
            <v>Borgaon</v>
          </cell>
        </row>
        <row r="76">
          <cell r="F76" t="str">
            <v>Borgaon</v>
          </cell>
        </row>
        <row r="77">
          <cell r="F77" t="str">
            <v>Chak Kamed Sub K</v>
          </cell>
        </row>
        <row r="78">
          <cell r="F78" t="str">
            <v>Chak Kamed Sub K</v>
          </cell>
        </row>
        <row r="79">
          <cell r="F79" t="str">
            <v>Chak Kamed Sub K</v>
          </cell>
        </row>
        <row r="80">
          <cell r="F80" t="str">
            <v>Chak Kamed Sub K</v>
          </cell>
        </row>
        <row r="81">
          <cell r="F81" t="str">
            <v>Chak Kamed TSPL</v>
          </cell>
        </row>
        <row r="82">
          <cell r="F82" t="str">
            <v>Chak Kamed TSPL</v>
          </cell>
        </row>
        <row r="83">
          <cell r="F83" t="str">
            <v>Chak Kamed TSPL</v>
          </cell>
        </row>
        <row r="84">
          <cell r="F84" t="str">
            <v>Chak Kamed TSPL</v>
          </cell>
        </row>
        <row r="85">
          <cell r="F85" t="str">
            <v>Chak Kamed TSPL</v>
          </cell>
        </row>
        <row r="86">
          <cell r="F86" t="str">
            <v>Chennai</v>
          </cell>
        </row>
        <row r="87">
          <cell r="F87" t="str">
            <v>Chennai</v>
          </cell>
        </row>
        <row r="88">
          <cell r="F88" t="str">
            <v>Chennai</v>
          </cell>
        </row>
        <row r="89">
          <cell r="F89" t="str">
            <v>Chinchwad-Pune</v>
          </cell>
        </row>
        <row r="90">
          <cell r="F90" t="str">
            <v>COIMBATORE</v>
          </cell>
        </row>
        <row r="91">
          <cell r="F91" t="str">
            <v>COIMBATORE</v>
          </cell>
        </row>
        <row r="92">
          <cell r="F92" t="str">
            <v>Dankuni</v>
          </cell>
        </row>
        <row r="93">
          <cell r="F93" t="str">
            <v>Dankuni</v>
          </cell>
        </row>
        <row r="94">
          <cell r="F94" t="str">
            <v>Dankuni</v>
          </cell>
        </row>
        <row r="95">
          <cell r="F95" t="str">
            <v>Dankuni</v>
          </cell>
        </row>
        <row r="96">
          <cell r="F96" t="str">
            <v>Dankuni</v>
          </cell>
        </row>
        <row r="97">
          <cell r="F97" t="str">
            <v>Dankuni</v>
          </cell>
        </row>
        <row r="98">
          <cell r="F98" t="str">
            <v>Dankuni</v>
          </cell>
        </row>
        <row r="99">
          <cell r="F99" t="str">
            <v>Dankuni</v>
          </cell>
        </row>
        <row r="100">
          <cell r="F100" t="str">
            <v>Dankuni</v>
          </cell>
        </row>
        <row r="101">
          <cell r="F101" t="str">
            <v>Dankuni</v>
          </cell>
        </row>
        <row r="102">
          <cell r="F102" t="str">
            <v>Dankuni</v>
          </cell>
        </row>
        <row r="103">
          <cell r="F103" t="str">
            <v>Dankuni</v>
          </cell>
        </row>
        <row r="104">
          <cell r="F104" t="str">
            <v>Dankuni</v>
          </cell>
        </row>
        <row r="105">
          <cell r="F105" t="str">
            <v>Dankuni</v>
          </cell>
        </row>
        <row r="106">
          <cell r="F106" t="str">
            <v>Dankuni</v>
          </cell>
        </row>
        <row r="107">
          <cell r="F107" t="str">
            <v>Dankuni</v>
          </cell>
        </row>
        <row r="108">
          <cell r="F108" t="str">
            <v>Dankuni</v>
          </cell>
        </row>
        <row r="109">
          <cell r="F109" t="str">
            <v>Dankuni</v>
          </cell>
        </row>
        <row r="110">
          <cell r="F110" t="str">
            <v>Dankuni</v>
          </cell>
        </row>
        <row r="111">
          <cell r="F111" t="str">
            <v>Dankuni</v>
          </cell>
        </row>
        <row r="112">
          <cell r="F112" t="str">
            <v>Davangere</v>
          </cell>
        </row>
        <row r="113">
          <cell r="F113" t="str">
            <v>Davangere</v>
          </cell>
        </row>
        <row r="114">
          <cell r="F114" t="str">
            <v>Davangere</v>
          </cell>
        </row>
        <row r="115">
          <cell r="F115" t="str">
            <v>Davangere</v>
          </cell>
        </row>
        <row r="116">
          <cell r="F116" t="str">
            <v>Davangere</v>
          </cell>
        </row>
        <row r="117">
          <cell r="F117" t="str">
            <v>Davangere</v>
          </cell>
        </row>
        <row r="118">
          <cell r="F118" t="str">
            <v>Davangere</v>
          </cell>
        </row>
        <row r="119">
          <cell r="F119" t="str">
            <v>Davangere</v>
          </cell>
        </row>
        <row r="120">
          <cell r="F120" t="str">
            <v>Davangere</v>
          </cell>
        </row>
        <row r="121">
          <cell r="F121" t="str">
            <v>Davangere</v>
          </cell>
        </row>
        <row r="122">
          <cell r="F122" t="str">
            <v>Davangere</v>
          </cell>
        </row>
        <row r="123">
          <cell r="F123" t="str">
            <v>Davangere</v>
          </cell>
        </row>
        <row r="124">
          <cell r="F124" t="str">
            <v>Davangere</v>
          </cell>
        </row>
        <row r="125">
          <cell r="F125" t="str">
            <v>Davangere</v>
          </cell>
        </row>
        <row r="126">
          <cell r="F126" t="str">
            <v>Davangere</v>
          </cell>
        </row>
        <row r="127">
          <cell r="F127" t="str">
            <v>Davangere</v>
          </cell>
        </row>
        <row r="128">
          <cell r="F128" t="str">
            <v>Davangere</v>
          </cell>
        </row>
        <row r="129">
          <cell r="F129" t="str">
            <v>Davangere</v>
          </cell>
        </row>
        <row r="130">
          <cell r="F130" t="str">
            <v>Davangere</v>
          </cell>
        </row>
        <row r="131">
          <cell r="F131" t="str">
            <v>Davangere</v>
          </cell>
        </row>
        <row r="132">
          <cell r="F132" t="str">
            <v>Davangere</v>
          </cell>
        </row>
        <row r="133">
          <cell r="F133" t="str">
            <v>Dhar Sub K</v>
          </cell>
        </row>
        <row r="134">
          <cell r="F134" t="str">
            <v>Dhar Sub K</v>
          </cell>
        </row>
        <row r="135">
          <cell r="F135" t="str">
            <v>Doddaballapur</v>
          </cell>
        </row>
        <row r="136">
          <cell r="F136" t="str">
            <v>Doddaballapur</v>
          </cell>
        </row>
        <row r="137">
          <cell r="F137" t="str">
            <v>Doddaballapur</v>
          </cell>
        </row>
        <row r="138">
          <cell r="F138" t="str">
            <v>Doddaballapur</v>
          </cell>
        </row>
        <row r="139">
          <cell r="F139" t="str">
            <v>Doddaballapur</v>
          </cell>
        </row>
        <row r="140">
          <cell r="F140" t="str">
            <v>Doddaballapur</v>
          </cell>
        </row>
        <row r="141">
          <cell r="F141" t="str">
            <v>Doddaballapur</v>
          </cell>
        </row>
        <row r="142">
          <cell r="F142" t="str">
            <v>Doddaballapur</v>
          </cell>
        </row>
        <row r="143">
          <cell r="F143" t="str">
            <v>Doddaballapur</v>
          </cell>
        </row>
        <row r="144">
          <cell r="F144" t="str">
            <v>Doddaballapur</v>
          </cell>
        </row>
        <row r="145">
          <cell r="F145" t="str">
            <v>Doddaballapur</v>
          </cell>
        </row>
        <row r="146">
          <cell r="F146" t="str">
            <v>Doddaballapur</v>
          </cell>
        </row>
        <row r="147">
          <cell r="F147" t="str">
            <v>Doddaballapur</v>
          </cell>
        </row>
        <row r="148">
          <cell r="F148" t="str">
            <v>Ernakulam</v>
          </cell>
        </row>
        <row r="149">
          <cell r="F149" t="str">
            <v>Ernakulam</v>
          </cell>
        </row>
        <row r="150">
          <cell r="F150" t="str">
            <v>Ernakulam</v>
          </cell>
        </row>
        <row r="151">
          <cell r="F151" t="str">
            <v>Ernakulam</v>
          </cell>
        </row>
        <row r="152">
          <cell r="F152" t="str">
            <v>Ernakulam</v>
          </cell>
        </row>
        <row r="153">
          <cell r="F153" t="str">
            <v>Ernakulam</v>
          </cell>
        </row>
        <row r="154">
          <cell r="F154" t="str">
            <v>Ernakulam</v>
          </cell>
        </row>
        <row r="155">
          <cell r="F155" t="str">
            <v>Ganj Basoda TSPL</v>
          </cell>
        </row>
        <row r="156">
          <cell r="F156" t="str">
            <v>Ganj Basoda TSPL</v>
          </cell>
        </row>
        <row r="157">
          <cell r="F157" t="str">
            <v>Hoshangabad</v>
          </cell>
        </row>
        <row r="158">
          <cell r="F158" t="str">
            <v>Hoshangabad</v>
          </cell>
        </row>
        <row r="159">
          <cell r="F159" t="str">
            <v>Hoshangabad</v>
          </cell>
        </row>
        <row r="160">
          <cell r="F160" t="str">
            <v>Hoshangabad</v>
          </cell>
        </row>
        <row r="161">
          <cell r="F161" t="str">
            <v>Hoshangabad</v>
          </cell>
        </row>
        <row r="162">
          <cell r="F162" t="str">
            <v>HOSKOTE BENGALURU</v>
          </cell>
        </row>
        <row r="163">
          <cell r="F163" t="str">
            <v>Inamdhamani KR</v>
          </cell>
        </row>
        <row r="164">
          <cell r="F164" t="str">
            <v>Inamdhamani KR</v>
          </cell>
        </row>
        <row r="165">
          <cell r="F165" t="str">
            <v>Inamdhamani KR</v>
          </cell>
        </row>
        <row r="166">
          <cell r="F166" t="str">
            <v>Inamdhamani KR</v>
          </cell>
        </row>
        <row r="167">
          <cell r="F167" t="str">
            <v>Inamdhamani KR</v>
          </cell>
        </row>
        <row r="168">
          <cell r="F168" t="str">
            <v>Inamdhamani MH</v>
          </cell>
        </row>
        <row r="169">
          <cell r="F169" t="str">
            <v>Inamdhamani MH</v>
          </cell>
        </row>
        <row r="170">
          <cell r="F170" t="str">
            <v>Inamdhamani MH</v>
          </cell>
        </row>
        <row r="171">
          <cell r="F171" t="str">
            <v>Inamdhamani MH</v>
          </cell>
        </row>
        <row r="172">
          <cell r="F172" t="str">
            <v>Inamdhamani MH</v>
          </cell>
        </row>
        <row r="173">
          <cell r="F173" t="str">
            <v>Inamdhamani MH</v>
          </cell>
        </row>
        <row r="174">
          <cell r="F174" t="str">
            <v>Inamdhamani MH</v>
          </cell>
        </row>
        <row r="175">
          <cell r="F175" t="str">
            <v>Inamdhamani MH</v>
          </cell>
        </row>
        <row r="176">
          <cell r="F176" t="str">
            <v>Inamdhamani MH</v>
          </cell>
        </row>
        <row r="177">
          <cell r="F177" t="str">
            <v>Inamdhamani MH</v>
          </cell>
        </row>
        <row r="178">
          <cell r="F178" t="str">
            <v>Inamdhamani MH</v>
          </cell>
        </row>
        <row r="179">
          <cell r="F179" t="str">
            <v>Inamdhamani MH</v>
          </cell>
        </row>
        <row r="180">
          <cell r="F180" t="str">
            <v>Inamdhamani MH</v>
          </cell>
        </row>
        <row r="181">
          <cell r="F181" t="str">
            <v>Inamdhamani MH</v>
          </cell>
        </row>
        <row r="182">
          <cell r="F182" t="str">
            <v>Inchagiri</v>
          </cell>
        </row>
        <row r="183">
          <cell r="F183" t="str">
            <v>Inchagiri</v>
          </cell>
        </row>
        <row r="184">
          <cell r="F184" t="str">
            <v>Inchagiri</v>
          </cell>
        </row>
        <row r="185">
          <cell r="F185" t="str">
            <v>Inchagiri</v>
          </cell>
        </row>
        <row r="186">
          <cell r="F186" t="str">
            <v>Inchagiri</v>
          </cell>
        </row>
        <row r="187">
          <cell r="F187" t="str">
            <v>Inchagiri</v>
          </cell>
        </row>
        <row r="188">
          <cell r="F188" t="str">
            <v>Inchagiri</v>
          </cell>
        </row>
        <row r="189">
          <cell r="F189" t="str">
            <v>Inchagiri</v>
          </cell>
        </row>
        <row r="190">
          <cell r="F190" t="str">
            <v>Indore Sub K</v>
          </cell>
        </row>
        <row r="191">
          <cell r="F191" t="str">
            <v>Indore Sub K</v>
          </cell>
        </row>
        <row r="192">
          <cell r="F192" t="str">
            <v>Indore TSPL</v>
          </cell>
        </row>
        <row r="193">
          <cell r="F193" t="str">
            <v>Indore TSPL</v>
          </cell>
        </row>
        <row r="194">
          <cell r="F194" t="str">
            <v>Indore TSPL</v>
          </cell>
        </row>
        <row r="195">
          <cell r="F195" t="str">
            <v>Jainpurwas TSPL</v>
          </cell>
        </row>
        <row r="196">
          <cell r="F196" t="str">
            <v>Jainpurwas TSPL</v>
          </cell>
        </row>
        <row r="197">
          <cell r="F197" t="str">
            <v>Jainpurwas TSPL</v>
          </cell>
        </row>
        <row r="198">
          <cell r="F198" t="str">
            <v>Jainpurwas TSPL</v>
          </cell>
        </row>
        <row r="199">
          <cell r="F199" t="str">
            <v>Jainpurwas TSPL</v>
          </cell>
        </row>
        <row r="200">
          <cell r="F200" t="str">
            <v>Jainpurwas TSPL</v>
          </cell>
        </row>
        <row r="201">
          <cell r="F201" t="str">
            <v>Jainpurwas TSPL</v>
          </cell>
        </row>
        <row r="202">
          <cell r="F202" t="str">
            <v>Jalgaon Chincholi</v>
          </cell>
        </row>
        <row r="203">
          <cell r="F203" t="str">
            <v>Jalgaon Chincholi</v>
          </cell>
        </row>
        <row r="204">
          <cell r="F204" t="str">
            <v>Jalgaon Chincholi</v>
          </cell>
        </row>
        <row r="205">
          <cell r="F205" t="str">
            <v>Jalgaon Chincholi</v>
          </cell>
        </row>
        <row r="206">
          <cell r="F206" t="str">
            <v>Jalgaon Chincholi</v>
          </cell>
        </row>
        <row r="207">
          <cell r="F207" t="str">
            <v>Jalgaon Chincholi</v>
          </cell>
        </row>
        <row r="208">
          <cell r="F208" t="str">
            <v>Jalgaon Chincholi</v>
          </cell>
        </row>
        <row r="209">
          <cell r="F209" t="str">
            <v>JL Nehru Vaya</v>
          </cell>
        </row>
        <row r="210">
          <cell r="F210" t="str">
            <v>JL Nehru Vaya</v>
          </cell>
        </row>
        <row r="211">
          <cell r="F211" t="str">
            <v>JL Nehru Vaya</v>
          </cell>
        </row>
        <row r="212">
          <cell r="F212" t="str">
            <v>JL Nehru Vaya</v>
          </cell>
        </row>
        <row r="213">
          <cell r="F213" t="str">
            <v>JL Nehru Vaya</v>
          </cell>
        </row>
        <row r="214">
          <cell r="F214" t="str">
            <v>JL Nehru Vaya</v>
          </cell>
        </row>
        <row r="215">
          <cell r="F215" t="str">
            <v>JL Nehru Vaya</v>
          </cell>
        </row>
        <row r="216">
          <cell r="F216" t="str">
            <v>JL Nehru Vaya</v>
          </cell>
        </row>
        <row r="217">
          <cell r="F217" t="str">
            <v>JL Nehru Vaya</v>
          </cell>
        </row>
        <row r="218">
          <cell r="F218" t="str">
            <v>JL Nehru Vaya</v>
          </cell>
        </row>
        <row r="219">
          <cell r="F219" t="str">
            <v>JL Nehru Vaya</v>
          </cell>
        </row>
        <row r="220">
          <cell r="F220" t="str">
            <v>JL Nehru Vaya</v>
          </cell>
        </row>
        <row r="221">
          <cell r="F221" t="str">
            <v>JL Nehru Vaya</v>
          </cell>
        </row>
        <row r="222">
          <cell r="F222" t="str">
            <v>JL Nehru Vaya</v>
          </cell>
        </row>
        <row r="223">
          <cell r="F223" t="str">
            <v>JL Nehru Vaya</v>
          </cell>
        </row>
        <row r="224">
          <cell r="F224" t="str">
            <v>JL Nehru Vaya</v>
          </cell>
        </row>
        <row r="225">
          <cell r="F225" t="str">
            <v>JL Nehru Vaya</v>
          </cell>
        </row>
        <row r="226">
          <cell r="F226" t="str">
            <v>JL Nehru Vaya</v>
          </cell>
        </row>
        <row r="227">
          <cell r="F227" t="str">
            <v>JL Nehru Vaya</v>
          </cell>
        </row>
        <row r="228">
          <cell r="F228" t="str">
            <v>JL Nehru Vaya</v>
          </cell>
        </row>
        <row r="229">
          <cell r="F229" t="str">
            <v>JL Nehru Vaya</v>
          </cell>
        </row>
        <row r="230">
          <cell r="F230" t="str">
            <v>JL Nehru Vaya</v>
          </cell>
        </row>
        <row r="231">
          <cell r="F231" t="str">
            <v>JL Nehru Vaya</v>
          </cell>
        </row>
        <row r="232">
          <cell r="F232" t="str">
            <v>JL Nehru Vaya</v>
          </cell>
        </row>
        <row r="233">
          <cell r="F233" t="str">
            <v>JL Nehru Vaya</v>
          </cell>
        </row>
        <row r="234">
          <cell r="F234" t="str">
            <v>JL Nehru Vaya</v>
          </cell>
        </row>
        <row r="235">
          <cell r="F235" t="str">
            <v>JL Nehru Vaya</v>
          </cell>
        </row>
        <row r="236">
          <cell r="F236" t="str">
            <v>JL Nehru Vaya</v>
          </cell>
        </row>
        <row r="237">
          <cell r="F237" t="str">
            <v>JL Nehru Vaya</v>
          </cell>
        </row>
        <row r="238">
          <cell r="F238" t="str">
            <v>JL Nehru Vaya</v>
          </cell>
        </row>
        <row r="239">
          <cell r="F239" t="str">
            <v>Kalyani</v>
          </cell>
        </row>
        <row r="240">
          <cell r="F240" t="str">
            <v>Kalyani</v>
          </cell>
        </row>
        <row r="241">
          <cell r="F241" t="str">
            <v>Kalyani</v>
          </cell>
        </row>
        <row r="242">
          <cell r="F242" t="str">
            <v>Kalyani</v>
          </cell>
        </row>
        <row r="243">
          <cell r="F243" t="str">
            <v>Kalyani</v>
          </cell>
        </row>
        <row r="244">
          <cell r="F244" t="str">
            <v>Kalyani</v>
          </cell>
        </row>
        <row r="245">
          <cell r="F245" t="str">
            <v>Kalyani</v>
          </cell>
        </row>
        <row r="246">
          <cell r="F246" t="str">
            <v>Kalyani</v>
          </cell>
        </row>
        <row r="247">
          <cell r="F247" t="str">
            <v>Kalyani</v>
          </cell>
        </row>
        <row r="248">
          <cell r="F248" t="str">
            <v>Kalyani</v>
          </cell>
        </row>
        <row r="249">
          <cell r="F249" t="str">
            <v>Kalyani</v>
          </cell>
        </row>
        <row r="250">
          <cell r="F250" t="str">
            <v>Kalyani</v>
          </cell>
        </row>
        <row r="251">
          <cell r="F251" t="str">
            <v>Kalyani</v>
          </cell>
        </row>
        <row r="252">
          <cell r="F252" t="str">
            <v>Kalyani</v>
          </cell>
        </row>
        <row r="253">
          <cell r="F253" t="str">
            <v>Kalyani</v>
          </cell>
        </row>
        <row r="254">
          <cell r="F254" t="str">
            <v>Kalyani</v>
          </cell>
        </row>
        <row r="255">
          <cell r="F255" t="str">
            <v>Kamatoon TSPL</v>
          </cell>
        </row>
        <row r="256">
          <cell r="F256" t="str">
            <v>Khurai</v>
          </cell>
        </row>
        <row r="257">
          <cell r="F257" t="str">
            <v>Khurai</v>
          </cell>
        </row>
        <row r="258">
          <cell r="F258" t="str">
            <v>Khurai</v>
          </cell>
        </row>
        <row r="259">
          <cell r="F259" t="str">
            <v>Khurai</v>
          </cell>
        </row>
        <row r="260">
          <cell r="F260" t="str">
            <v>Khurai</v>
          </cell>
        </row>
        <row r="261">
          <cell r="F261" t="str">
            <v>Madurai</v>
          </cell>
        </row>
        <row r="262">
          <cell r="F262" t="str">
            <v>Madurai</v>
          </cell>
        </row>
        <row r="263">
          <cell r="F263" t="str">
            <v>Madurai</v>
          </cell>
        </row>
        <row r="264">
          <cell r="F264" t="str">
            <v>Madurai</v>
          </cell>
        </row>
        <row r="265">
          <cell r="F265" t="str">
            <v>Madurai</v>
          </cell>
        </row>
        <row r="266">
          <cell r="F266" t="str">
            <v>Madurai</v>
          </cell>
        </row>
        <row r="267">
          <cell r="F267" t="str">
            <v>Madurai</v>
          </cell>
        </row>
        <row r="268">
          <cell r="F268" t="str">
            <v>Madurai</v>
          </cell>
        </row>
        <row r="269">
          <cell r="F269" t="str">
            <v>Makroniya</v>
          </cell>
        </row>
        <row r="270">
          <cell r="F270" t="str">
            <v>Makroniya</v>
          </cell>
        </row>
        <row r="271">
          <cell r="F271" t="str">
            <v>Makroniya</v>
          </cell>
        </row>
        <row r="272">
          <cell r="F272" t="str">
            <v>Makroniya</v>
          </cell>
        </row>
        <row r="273">
          <cell r="F273" t="str">
            <v>Makroniya</v>
          </cell>
        </row>
        <row r="274">
          <cell r="F274" t="str">
            <v>Makroniya</v>
          </cell>
        </row>
        <row r="275">
          <cell r="F275" t="str">
            <v>Mandideep TSPL</v>
          </cell>
        </row>
        <row r="276">
          <cell r="F276" t="str">
            <v>Mandideep TSPL</v>
          </cell>
        </row>
        <row r="277">
          <cell r="F277" t="str">
            <v>Mandideep TSPL</v>
          </cell>
        </row>
        <row r="278">
          <cell r="F278" t="str">
            <v>Mapusa</v>
          </cell>
        </row>
        <row r="279">
          <cell r="F279" t="str">
            <v>Margao</v>
          </cell>
        </row>
        <row r="280">
          <cell r="F280" t="str">
            <v>Margao</v>
          </cell>
        </row>
        <row r="281">
          <cell r="F281" t="str">
            <v>Mohanpura TSPL</v>
          </cell>
        </row>
        <row r="282">
          <cell r="F282" t="str">
            <v>Mohanpura TSPL</v>
          </cell>
        </row>
        <row r="283">
          <cell r="F283" t="str">
            <v>Mohanpura TSPL</v>
          </cell>
        </row>
        <row r="284">
          <cell r="F284" t="str">
            <v>Mohanpura TSPL</v>
          </cell>
        </row>
        <row r="285">
          <cell r="F285" t="str">
            <v>Mohanpura TSPL</v>
          </cell>
        </row>
        <row r="286">
          <cell r="F286" t="str">
            <v>Mohanpura TSPL</v>
          </cell>
        </row>
        <row r="287">
          <cell r="F287" t="str">
            <v>Mohanpura TSPL</v>
          </cell>
        </row>
        <row r="288">
          <cell r="F288" t="str">
            <v>Mohanpura TSPL</v>
          </cell>
        </row>
        <row r="289">
          <cell r="F289" t="str">
            <v>Mohanpura TSPL</v>
          </cell>
        </row>
        <row r="290">
          <cell r="F290" t="str">
            <v>Mohanpura TSPL</v>
          </cell>
        </row>
        <row r="291">
          <cell r="F291" t="str">
            <v>Moradabad NOCPL</v>
          </cell>
        </row>
        <row r="292">
          <cell r="F292" t="str">
            <v>Moradabad NOCPL</v>
          </cell>
        </row>
        <row r="293">
          <cell r="F293" t="str">
            <v>Moradabad NOCPL</v>
          </cell>
        </row>
        <row r="294">
          <cell r="F294" t="str">
            <v>Moradabad NOCPL</v>
          </cell>
        </row>
        <row r="295">
          <cell r="F295" t="str">
            <v>Moradabad NOCPL</v>
          </cell>
        </row>
        <row r="296">
          <cell r="F296" t="str">
            <v>Moradabad NOCPL</v>
          </cell>
        </row>
        <row r="297">
          <cell r="F297" t="str">
            <v>Moradabad NOCPL</v>
          </cell>
        </row>
        <row r="298">
          <cell r="F298" t="str">
            <v>Moradabad NOCPL</v>
          </cell>
        </row>
        <row r="299">
          <cell r="F299" t="str">
            <v>Moradabad NOCPL</v>
          </cell>
        </row>
        <row r="300">
          <cell r="F300" t="str">
            <v>Moradabad NOCPL</v>
          </cell>
        </row>
        <row r="301">
          <cell r="F301" t="str">
            <v>Moradabad NOCPL</v>
          </cell>
        </row>
        <row r="302">
          <cell r="F302" t="str">
            <v>Moradabad Sonata</v>
          </cell>
        </row>
        <row r="303">
          <cell r="F303" t="str">
            <v>Moradabad Sonata</v>
          </cell>
        </row>
        <row r="304">
          <cell r="F304" t="str">
            <v>Moradabad Sonata</v>
          </cell>
        </row>
        <row r="305">
          <cell r="F305" t="str">
            <v>Moradabad Sonata</v>
          </cell>
        </row>
        <row r="306">
          <cell r="F306" t="str">
            <v>Moradabad Sonata</v>
          </cell>
        </row>
        <row r="307">
          <cell r="F307" t="str">
            <v>Moradabad Sonata</v>
          </cell>
        </row>
        <row r="308">
          <cell r="F308" t="str">
            <v>Moradabad Sonata</v>
          </cell>
        </row>
        <row r="309">
          <cell r="F309" t="str">
            <v>Moradabad Sonata</v>
          </cell>
        </row>
        <row r="310">
          <cell r="F310" t="str">
            <v>Moradabad Sonata</v>
          </cell>
        </row>
        <row r="311">
          <cell r="F311" t="str">
            <v>Moradabad Sonata</v>
          </cell>
        </row>
        <row r="312">
          <cell r="F312" t="str">
            <v>Moradabad Sonata</v>
          </cell>
        </row>
        <row r="313">
          <cell r="F313" t="str">
            <v>Moradabad Sonata</v>
          </cell>
        </row>
        <row r="314">
          <cell r="F314" t="str">
            <v>Moradabad Sonata</v>
          </cell>
        </row>
        <row r="315">
          <cell r="F315" t="str">
            <v>Moradabad Sonata</v>
          </cell>
        </row>
        <row r="316">
          <cell r="F316" t="str">
            <v>Moradabad Sonata</v>
          </cell>
        </row>
        <row r="317">
          <cell r="F317" t="str">
            <v>Moradabad Sonata</v>
          </cell>
        </row>
        <row r="318">
          <cell r="F318" t="str">
            <v>Moradabad Sonata</v>
          </cell>
        </row>
        <row r="319">
          <cell r="F319" t="str">
            <v>Moradabad Sonata</v>
          </cell>
        </row>
        <row r="320">
          <cell r="F320" t="str">
            <v>Moradabad Sonata</v>
          </cell>
        </row>
        <row r="321">
          <cell r="F321" t="str">
            <v>Moradabad Sonata</v>
          </cell>
        </row>
        <row r="322">
          <cell r="F322" t="str">
            <v>Moradabad Sonata</v>
          </cell>
        </row>
        <row r="323">
          <cell r="F323" t="str">
            <v>Moradabad Sonata</v>
          </cell>
        </row>
        <row r="324">
          <cell r="F324" t="str">
            <v>Moradabad Sonata</v>
          </cell>
        </row>
        <row r="325">
          <cell r="F325" t="str">
            <v>Moradabad Sonata</v>
          </cell>
        </row>
        <row r="326">
          <cell r="F326" t="str">
            <v>Moradabad Sonata</v>
          </cell>
        </row>
        <row r="327">
          <cell r="F327" t="str">
            <v>Moradabad Sonata</v>
          </cell>
        </row>
        <row r="328">
          <cell r="F328" t="str">
            <v>Moradabad Sonata</v>
          </cell>
        </row>
        <row r="329">
          <cell r="F329" t="str">
            <v>Moradabad Sonata</v>
          </cell>
        </row>
        <row r="330">
          <cell r="F330" t="str">
            <v>Moradabad Sonata</v>
          </cell>
        </row>
        <row r="331">
          <cell r="F331" t="str">
            <v>Moradabad Sonata</v>
          </cell>
        </row>
        <row r="332">
          <cell r="F332" t="str">
            <v>Moradabad Sonata</v>
          </cell>
        </row>
        <row r="333">
          <cell r="F333" t="str">
            <v>Moradabad Sonata</v>
          </cell>
        </row>
        <row r="334">
          <cell r="F334" t="str">
            <v>Moradabad Sonata</v>
          </cell>
        </row>
        <row r="335">
          <cell r="F335" t="str">
            <v>Moradabad Sonata</v>
          </cell>
        </row>
        <row r="336">
          <cell r="F336" t="str">
            <v>Moradabad Sonata</v>
          </cell>
        </row>
        <row r="337">
          <cell r="F337" t="str">
            <v>Moradabad Sonata</v>
          </cell>
        </row>
        <row r="338">
          <cell r="F338" t="str">
            <v>Moradabad Sonata</v>
          </cell>
        </row>
        <row r="339">
          <cell r="F339" t="str">
            <v>Moradabad Sonata</v>
          </cell>
        </row>
        <row r="340">
          <cell r="F340" t="str">
            <v>Moradabad Sonata</v>
          </cell>
        </row>
        <row r="341">
          <cell r="F341" t="str">
            <v>Moradabad Sonata</v>
          </cell>
        </row>
        <row r="342">
          <cell r="F342" t="str">
            <v>Moradabad Sonata</v>
          </cell>
        </row>
        <row r="343">
          <cell r="F343" t="str">
            <v>Moradabad Sonata</v>
          </cell>
        </row>
        <row r="344">
          <cell r="F344" t="str">
            <v>Moradabad Sonata</v>
          </cell>
        </row>
        <row r="345">
          <cell r="F345" t="str">
            <v>Nagpur</v>
          </cell>
        </row>
        <row r="346">
          <cell r="F346" t="str">
            <v>Nagpur Ramdaspeth</v>
          </cell>
        </row>
        <row r="347">
          <cell r="F347" t="str">
            <v>Nagpur Ramdaspeth</v>
          </cell>
        </row>
        <row r="348">
          <cell r="F348" t="str">
            <v>Nagpur Ramdaspeth</v>
          </cell>
        </row>
        <row r="349">
          <cell r="F349" t="str">
            <v>Nagpur Ramdaspeth</v>
          </cell>
        </row>
        <row r="350">
          <cell r="F350" t="str">
            <v>Nagpur Ramdaspeth</v>
          </cell>
        </row>
        <row r="351">
          <cell r="F351" t="str">
            <v>Nagpur Ramdaspeth</v>
          </cell>
        </row>
        <row r="352">
          <cell r="F352" t="str">
            <v>Nagpur Ramdaspeth</v>
          </cell>
        </row>
        <row r="353">
          <cell r="F353" t="str">
            <v>Nagpur Ramdaspeth</v>
          </cell>
        </row>
        <row r="354">
          <cell r="F354" t="str">
            <v>Nagpur Ramdaspeth</v>
          </cell>
        </row>
        <row r="355">
          <cell r="F355" t="str">
            <v>Nagpur Ramdaspeth</v>
          </cell>
        </row>
        <row r="356">
          <cell r="F356" t="str">
            <v>Nagpur Ramdaspeth</v>
          </cell>
        </row>
        <row r="357">
          <cell r="F357" t="str">
            <v>Nagpur Ramdaspeth</v>
          </cell>
        </row>
        <row r="358">
          <cell r="F358" t="str">
            <v>Nagpur Ramdaspeth</v>
          </cell>
        </row>
        <row r="359">
          <cell r="F359" t="str">
            <v>Nagpur Ramdaspeth</v>
          </cell>
        </row>
        <row r="360">
          <cell r="F360" t="str">
            <v>Nagpur Ramdaspeth</v>
          </cell>
        </row>
        <row r="361">
          <cell r="F361" t="str">
            <v>Nagpur Ramdaspeth</v>
          </cell>
        </row>
        <row r="362">
          <cell r="F362" t="str">
            <v>Nagpur Ramdaspeth</v>
          </cell>
        </row>
        <row r="363">
          <cell r="F363" t="str">
            <v>Nellikuppam</v>
          </cell>
        </row>
        <row r="364">
          <cell r="F364" t="str">
            <v>Nellikuppam</v>
          </cell>
        </row>
        <row r="365">
          <cell r="F365" t="str">
            <v>Nellikuppam</v>
          </cell>
        </row>
        <row r="366">
          <cell r="F366" t="str">
            <v>Nellikuppam</v>
          </cell>
        </row>
        <row r="367">
          <cell r="F367" t="str">
            <v>Nellikuppam</v>
          </cell>
        </row>
        <row r="368">
          <cell r="F368" t="str">
            <v>Nellikuppam</v>
          </cell>
        </row>
        <row r="369">
          <cell r="F369" t="str">
            <v>Nellikuppam</v>
          </cell>
        </row>
        <row r="370">
          <cell r="F370" t="str">
            <v>Nellikuppam</v>
          </cell>
        </row>
        <row r="371">
          <cell r="F371" t="str">
            <v>Nellikuppam</v>
          </cell>
        </row>
        <row r="372">
          <cell r="F372" t="str">
            <v>Nellikuppam</v>
          </cell>
        </row>
        <row r="373">
          <cell r="F373" t="str">
            <v>Nellikuppam</v>
          </cell>
        </row>
        <row r="374">
          <cell r="F374" t="str">
            <v>Nellikuppam</v>
          </cell>
        </row>
        <row r="375">
          <cell r="F375" t="str">
            <v>Nellikuppam</v>
          </cell>
        </row>
        <row r="376">
          <cell r="F376" t="str">
            <v>Nellikuppam</v>
          </cell>
        </row>
        <row r="377">
          <cell r="F377" t="str">
            <v>Nellikuppam</v>
          </cell>
        </row>
        <row r="378">
          <cell r="F378" t="str">
            <v>Nellikuppam</v>
          </cell>
        </row>
        <row r="379">
          <cell r="F379" t="str">
            <v>Nellikuppam</v>
          </cell>
        </row>
        <row r="380">
          <cell r="F380" t="str">
            <v>Nellikuppam</v>
          </cell>
        </row>
        <row r="381">
          <cell r="F381" t="str">
            <v>Nellikuppam</v>
          </cell>
        </row>
        <row r="382">
          <cell r="F382" t="str">
            <v>Nellikuppam</v>
          </cell>
        </row>
        <row r="383">
          <cell r="F383" t="str">
            <v>Nellikuppam</v>
          </cell>
        </row>
        <row r="384">
          <cell r="F384" t="str">
            <v>Nellikuppam</v>
          </cell>
        </row>
        <row r="385">
          <cell r="F385" t="str">
            <v>Nellikuppam</v>
          </cell>
        </row>
        <row r="386">
          <cell r="F386" t="str">
            <v>Nellikuppam</v>
          </cell>
        </row>
        <row r="387">
          <cell r="F387" t="str">
            <v>Nellikuppam</v>
          </cell>
        </row>
        <row r="388">
          <cell r="F388" t="str">
            <v>Nellikuppam</v>
          </cell>
        </row>
        <row r="389">
          <cell r="F389" t="str">
            <v>Netravali</v>
          </cell>
        </row>
        <row r="390">
          <cell r="F390" t="str">
            <v>Noida NOCPL</v>
          </cell>
        </row>
        <row r="391">
          <cell r="F391" t="str">
            <v>Noida NOCPL</v>
          </cell>
        </row>
        <row r="392">
          <cell r="F392" t="str">
            <v>Noida NOCPL</v>
          </cell>
        </row>
        <row r="393">
          <cell r="F393" t="str">
            <v>Noida NOCPL</v>
          </cell>
        </row>
        <row r="394">
          <cell r="F394" t="str">
            <v>Noida NOCPL</v>
          </cell>
        </row>
        <row r="395">
          <cell r="F395" t="str">
            <v>Noida Sub K</v>
          </cell>
        </row>
        <row r="396">
          <cell r="F396" t="str">
            <v>Noida Sub K</v>
          </cell>
        </row>
        <row r="397">
          <cell r="F397" t="str">
            <v>Noida Sub K</v>
          </cell>
        </row>
        <row r="398">
          <cell r="F398" t="str">
            <v>Noida Sub K</v>
          </cell>
        </row>
        <row r="399">
          <cell r="F399" t="str">
            <v>Noida Sub K</v>
          </cell>
        </row>
        <row r="400">
          <cell r="F400" t="str">
            <v>Noida Sub K</v>
          </cell>
        </row>
        <row r="401">
          <cell r="F401" t="str">
            <v>Noida Sub K</v>
          </cell>
        </row>
        <row r="402">
          <cell r="F402" t="str">
            <v>Noida Sub K</v>
          </cell>
        </row>
        <row r="403">
          <cell r="F403" t="str">
            <v>Noida Sub K</v>
          </cell>
        </row>
        <row r="404">
          <cell r="F404" t="str">
            <v>Noida Sub K</v>
          </cell>
        </row>
        <row r="405">
          <cell r="F405" t="str">
            <v>Noida Sub K</v>
          </cell>
        </row>
        <row r="406">
          <cell r="F406" t="str">
            <v>Noida Sub K</v>
          </cell>
        </row>
        <row r="407">
          <cell r="F407" t="str">
            <v>Noida Sub K</v>
          </cell>
        </row>
        <row r="408">
          <cell r="F408" t="str">
            <v>Noida Sub K</v>
          </cell>
        </row>
        <row r="409">
          <cell r="F409" t="str">
            <v>Noida Sub K</v>
          </cell>
        </row>
        <row r="410">
          <cell r="F410" t="str">
            <v>Noida Sub K</v>
          </cell>
        </row>
        <row r="411">
          <cell r="F411" t="str">
            <v>Noida Sub K</v>
          </cell>
        </row>
        <row r="412">
          <cell r="F412" t="str">
            <v>Noida Sub K</v>
          </cell>
        </row>
        <row r="413">
          <cell r="F413" t="str">
            <v>Noida Sub K</v>
          </cell>
        </row>
        <row r="414">
          <cell r="F414" t="str">
            <v>Noida Sub K</v>
          </cell>
        </row>
        <row r="415">
          <cell r="F415" t="str">
            <v>Noida Sub K</v>
          </cell>
        </row>
        <row r="416">
          <cell r="F416" t="str">
            <v>Noida Sub K</v>
          </cell>
        </row>
        <row r="417">
          <cell r="F417" t="str">
            <v>Noida Sub K</v>
          </cell>
        </row>
        <row r="418">
          <cell r="F418" t="str">
            <v>Noida Sub K</v>
          </cell>
        </row>
        <row r="419">
          <cell r="F419" t="str">
            <v>Pipariya TSPL</v>
          </cell>
        </row>
        <row r="420">
          <cell r="F420" t="str">
            <v>Pipariya TSPL</v>
          </cell>
        </row>
        <row r="421">
          <cell r="F421" t="str">
            <v>Pipariya TSPL</v>
          </cell>
        </row>
        <row r="422">
          <cell r="F422" t="str">
            <v>Pipariya TSPL</v>
          </cell>
        </row>
        <row r="423">
          <cell r="F423" t="str">
            <v>Pipariya TSPL</v>
          </cell>
        </row>
        <row r="424">
          <cell r="F424" t="str">
            <v>Pipariya TSPL</v>
          </cell>
        </row>
        <row r="425">
          <cell r="F425" t="str">
            <v>Pipariya TSPL</v>
          </cell>
        </row>
        <row r="426">
          <cell r="F426" t="str">
            <v>Ponda</v>
          </cell>
        </row>
        <row r="427">
          <cell r="F427" t="str">
            <v>Pune Camp</v>
          </cell>
        </row>
        <row r="428">
          <cell r="F428" t="str">
            <v>Pune Sub K</v>
          </cell>
        </row>
        <row r="429">
          <cell r="F429" t="str">
            <v>Raipur</v>
          </cell>
        </row>
        <row r="430">
          <cell r="F430" t="str">
            <v>Raipur</v>
          </cell>
        </row>
        <row r="431">
          <cell r="F431" t="str">
            <v>Raipur</v>
          </cell>
        </row>
        <row r="432">
          <cell r="F432" t="str">
            <v>Raipur</v>
          </cell>
        </row>
        <row r="433">
          <cell r="F433" t="str">
            <v>Raipur</v>
          </cell>
        </row>
        <row r="434">
          <cell r="F434" t="str">
            <v>Raipur</v>
          </cell>
        </row>
        <row r="435">
          <cell r="F435" t="str">
            <v>Raipur</v>
          </cell>
        </row>
        <row r="436">
          <cell r="F436" t="str">
            <v>Raipur</v>
          </cell>
        </row>
        <row r="437">
          <cell r="F437" t="str">
            <v>Raipur</v>
          </cell>
        </row>
        <row r="438">
          <cell r="F438" t="str">
            <v>Raipur</v>
          </cell>
        </row>
        <row r="439">
          <cell r="F439" t="str">
            <v>Raipur</v>
          </cell>
        </row>
        <row r="440">
          <cell r="F440" t="str">
            <v>Raipur</v>
          </cell>
        </row>
        <row r="441">
          <cell r="F441" t="str">
            <v>Raipur</v>
          </cell>
        </row>
        <row r="442">
          <cell r="F442" t="str">
            <v>Raipur</v>
          </cell>
        </row>
        <row r="443">
          <cell r="F443" t="str">
            <v>Raipur</v>
          </cell>
        </row>
        <row r="444">
          <cell r="F444" t="str">
            <v>Raipur</v>
          </cell>
        </row>
        <row r="445">
          <cell r="F445" t="str">
            <v>Raipur</v>
          </cell>
        </row>
        <row r="446">
          <cell r="F446" t="str">
            <v>Raipur</v>
          </cell>
        </row>
        <row r="447">
          <cell r="F447" t="str">
            <v>Raipur</v>
          </cell>
        </row>
        <row r="448">
          <cell r="F448" t="str">
            <v>Raipur</v>
          </cell>
        </row>
        <row r="449">
          <cell r="F449" t="str">
            <v>Raipur</v>
          </cell>
        </row>
        <row r="450">
          <cell r="F450" t="str">
            <v>Raipur</v>
          </cell>
        </row>
        <row r="451">
          <cell r="F451" t="str">
            <v>Raipur</v>
          </cell>
        </row>
        <row r="452">
          <cell r="F452" t="str">
            <v>Raipur</v>
          </cell>
        </row>
        <row r="453">
          <cell r="F453" t="str">
            <v>Ramanagara</v>
          </cell>
        </row>
        <row r="454">
          <cell r="F454" t="str">
            <v>Ramanagara</v>
          </cell>
        </row>
        <row r="455">
          <cell r="F455" t="str">
            <v>Ramanagara</v>
          </cell>
        </row>
        <row r="456">
          <cell r="F456" t="str">
            <v>Ramanagara</v>
          </cell>
        </row>
        <row r="457">
          <cell r="F457" t="str">
            <v>Ramanagara</v>
          </cell>
        </row>
        <row r="458">
          <cell r="F458" t="str">
            <v>Ramanagara</v>
          </cell>
        </row>
        <row r="459">
          <cell r="F459" t="str">
            <v>Ramanagara</v>
          </cell>
        </row>
        <row r="460">
          <cell r="F460" t="str">
            <v>Ramanagara</v>
          </cell>
        </row>
        <row r="461">
          <cell r="F461" t="str">
            <v>Ramanagara</v>
          </cell>
        </row>
        <row r="462">
          <cell r="F462" t="str">
            <v>Ramanagara</v>
          </cell>
        </row>
        <row r="463">
          <cell r="F463" t="str">
            <v>Ramanagara</v>
          </cell>
        </row>
        <row r="464">
          <cell r="F464" t="str">
            <v>Ramanagara</v>
          </cell>
        </row>
        <row r="465">
          <cell r="F465" t="str">
            <v>Ramanagara</v>
          </cell>
        </row>
        <row r="466">
          <cell r="F466" t="str">
            <v>Ramanagara</v>
          </cell>
        </row>
        <row r="467">
          <cell r="F467" t="str">
            <v>Ramanagara</v>
          </cell>
        </row>
        <row r="468">
          <cell r="F468" t="str">
            <v>Ramanagara</v>
          </cell>
        </row>
        <row r="469">
          <cell r="F469" t="str">
            <v>Ramanagara</v>
          </cell>
        </row>
        <row r="470">
          <cell r="F470" t="str">
            <v>Ramanagara</v>
          </cell>
        </row>
        <row r="471">
          <cell r="F471" t="str">
            <v>Ramanagara</v>
          </cell>
        </row>
        <row r="472">
          <cell r="F472" t="str">
            <v>Ramanagara</v>
          </cell>
        </row>
        <row r="473">
          <cell r="F473" t="str">
            <v>Ramanagara</v>
          </cell>
        </row>
        <row r="474">
          <cell r="F474" t="str">
            <v>Ramanagara</v>
          </cell>
        </row>
        <row r="475">
          <cell r="F475" t="str">
            <v>Ramanagara</v>
          </cell>
        </row>
        <row r="476">
          <cell r="F476" t="str">
            <v>Ramanagara</v>
          </cell>
        </row>
        <row r="477">
          <cell r="F477" t="str">
            <v>Ramanagara</v>
          </cell>
        </row>
        <row r="478">
          <cell r="F478" t="str">
            <v>Rasakapalayam NOCPL</v>
          </cell>
        </row>
        <row r="479">
          <cell r="F479" t="str">
            <v>Rasakapalayam NOCPL</v>
          </cell>
        </row>
        <row r="480">
          <cell r="F480" t="str">
            <v>Rasakapalayam NOCPL</v>
          </cell>
        </row>
        <row r="481">
          <cell r="F481" t="str">
            <v>Rasakapalayam NOCPL</v>
          </cell>
        </row>
        <row r="482">
          <cell r="F482" t="str">
            <v>Rasakapalayam NOCPL</v>
          </cell>
        </row>
        <row r="483">
          <cell r="F483" t="str">
            <v>Rasakapalayam NOCPL</v>
          </cell>
        </row>
        <row r="484">
          <cell r="F484" t="str">
            <v>Rasakapalayam NOCPL</v>
          </cell>
        </row>
        <row r="485">
          <cell r="F485" t="str">
            <v>Rasakapalayam NOCPL</v>
          </cell>
        </row>
        <row r="486">
          <cell r="F486" t="str">
            <v>Rasakapalayam NOCPL</v>
          </cell>
        </row>
        <row r="487">
          <cell r="F487" t="str">
            <v>Rasakapalayam NOCPL</v>
          </cell>
        </row>
        <row r="488">
          <cell r="F488" t="str">
            <v>Rasakapalayam NOCPL</v>
          </cell>
        </row>
        <row r="489">
          <cell r="F489" t="str">
            <v>Rasakapalayam NOCPL</v>
          </cell>
        </row>
        <row r="490">
          <cell r="F490" t="str">
            <v>Rasakapalayam NOCPL</v>
          </cell>
        </row>
        <row r="491">
          <cell r="F491" t="str">
            <v>Rasakapalayam NOCPL</v>
          </cell>
        </row>
        <row r="492">
          <cell r="F492" t="str">
            <v>Rasakapalayam NOCPL</v>
          </cell>
        </row>
        <row r="493">
          <cell r="F493" t="str">
            <v>Rasakapalayam NOCPL</v>
          </cell>
        </row>
        <row r="494">
          <cell r="F494" t="str">
            <v>Rasakapalayam NOCPL</v>
          </cell>
        </row>
        <row r="495">
          <cell r="F495" t="str">
            <v>Rasakapalayam NOCPL</v>
          </cell>
        </row>
        <row r="496">
          <cell r="F496" t="str">
            <v>Rasakapalayam NOCPL</v>
          </cell>
        </row>
        <row r="497">
          <cell r="F497" t="str">
            <v>Rasakapalayam NOCPL</v>
          </cell>
        </row>
        <row r="498">
          <cell r="F498" t="str">
            <v>Rasakapalayam NOCPL</v>
          </cell>
        </row>
        <row r="499">
          <cell r="F499" t="str">
            <v>Rasakapalayam Saggraha</v>
          </cell>
        </row>
        <row r="500">
          <cell r="F500" t="str">
            <v>Rasakapalayam Saggraha</v>
          </cell>
        </row>
        <row r="501">
          <cell r="F501" t="str">
            <v>Rasakapalayam Saggraha</v>
          </cell>
        </row>
        <row r="502">
          <cell r="F502" t="str">
            <v>Rasakapalayam Saggraha</v>
          </cell>
        </row>
        <row r="503">
          <cell r="F503" t="str">
            <v>Rasakapalayam Saggraha</v>
          </cell>
        </row>
        <row r="504">
          <cell r="F504" t="str">
            <v>Rasakapalayam Saggraha</v>
          </cell>
        </row>
        <row r="505">
          <cell r="F505" t="str">
            <v>SADAIYAMPATTU</v>
          </cell>
        </row>
        <row r="506">
          <cell r="F506" t="str">
            <v>SADAIYAMPATTU</v>
          </cell>
        </row>
        <row r="507">
          <cell r="F507" t="str">
            <v>Salem</v>
          </cell>
        </row>
        <row r="508">
          <cell r="F508" t="str">
            <v>Salem</v>
          </cell>
        </row>
        <row r="509">
          <cell r="F509" t="str">
            <v>Salem</v>
          </cell>
        </row>
        <row r="510">
          <cell r="F510" t="str">
            <v>Salem</v>
          </cell>
        </row>
        <row r="511">
          <cell r="F511" t="str">
            <v>Salem</v>
          </cell>
        </row>
        <row r="512">
          <cell r="F512" t="str">
            <v>Salem</v>
          </cell>
        </row>
        <row r="513">
          <cell r="F513" t="str">
            <v>Salem</v>
          </cell>
        </row>
        <row r="514">
          <cell r="F514" t="str">
            <v>Salem</v>
          </cell>
        </row>
        <row r="515">
          <cell r="F515" t="str">
            <v>Salem</v>
          </cell>
        </row>
        <row r="516">
          <cell r="F516" t="str">
            <v>Salem</v>
          </cell>
        </row>
        <row r="517">
          <cell r="F517" t="str">
            <v>Salem</v>
          </cell>
        </row>
        <row r="518">
          <cell r="F518" t="str">
            <v>Salem</v>
          </cell>
        </row>
        <row r="519">
          <cell r="F519" t="str">
            <v>Salem</v>
          </cell>
        </row>
        <row r="520">
          <cell r="F520" t="str">
            <v>Salem</v>
          </cell>
        </row>
        <row r="521">
          <cell r="F521" t="str">
            <v>Salem</v>
          </cell>
        </row>
        <row r="522">
          <cell r="F522" t="str">
            <v>Salem</v>
          </cell>
        </row>
        <row r="523">
          <cell r="F523" t="str">
            <v>Seoni Malva</v>
          </cell>
        </row>
        <row r="524">
          <cell r="F524" t="str">
            <v>Seoni Malva</v>
          </cell>
        </row>
        <row r="525">
          <cell r="F525" t="str">
            <v>Shirdi</v>
          </cell>
        </row>
        <row r="526">
          <cell r="F526" t="str">
            <v>Shirdi</v>
          </cell>
        </row>
        <row r="527">
          <cell r="F527" t="str">
            <v>Shirdi</v>
          </cell>
        </row>
        <row r="528">
          <cell r="F528" t="str">
            <v>Shirdi</v>
          </cell>
        </row>
        <row r="529">
          <cell r="F529" t="str">
            <v>Shirgaon</v>
          </cell>
        </row>
        <row r="530">
          <cell r="F530" t="str">
            <v>Swargate Sub K</v>
          </cell>
        </row>
        <row r="531">
          <cell r="F531" t="str">
            <v>Thanjavur</v>
          </cell>
        </row>
        <row r="532">
          <cell r="F532" t="str">
            <v>Thanjavur</v>
          </cell>
        </row>
        <row r="533">
          <cell r="F533" t="str">
            <v>Thanjavur</v>
          </cell>
        </row>
        <row r="534">
          <cell r="F534" t="str">
            <v>Thanjavur</v>
          </cell>
        </row>
        <row r="535">
          <cell r="F535" t="str">
            <v>Thanjavur</v>
          </cell>
        </row>
        <row r="536">
          <cell r="F536" t="str">
            <v>Thanjavur</v>
          </cell>
        </row>
        <row r="537">
          <cell r="F537" t="str">
            <v>Thanjavur</v>
          </cell>
        </row>
        <row r="538">
          <cell r="F538" t="str">
            <v>Thanjavur</v>
          </cell>
        </row>
        <row r="539">
          <cell r="F539" t="str">
            <v>Thanjavur</v>
          </cell>
        </row>
        <row r="540">
          <cell r="F540" t="str">
            <v>Thanjavur</v>
          </cell>
        </row>
        <row r="541">
          <cell r="F541" t="str">
            <v>Thanjavur</v>
          </cell>
        </row>
        <row r="542">
          <cell r="F542" t="str">
            <v>Thanjavur</v>
          </cell>
        </row>
        <row r="543">
          <cell r="F543" t="str">
            <v>Thanjavur</v>
          </cell>
        </row>
        <row r="544">
          <cell r="F544" t="str">
            <v>Thanjavur</v>
          </cell>
        </row>
        <row r="545">
          <cell r="F545" t="str">
            <v>Thanjavur</v>
          </cell>
        </row>
        <row r="546">
          <cell r="F546" t="str">
            <v>Thanjavur</v>
          </cell>
        </row>
        <row r="547">
          <cell r="F547" t="str">
            <v>Thanjavur</v>
          </cell>
        </row>
        <row r="548">
          <cell r="F548" t="str">
            <v>Thanjavur</v>
          </cell>
        </row>
        <row r="549">
          <cell r="F549" t="str">
            <v>Thanjavur</v>
          </cell>
        </row>
        <row r="550">
          <cell r="F550" t="str">
            <v>Thaper House</v>
          </cell>
        </row>
        <row r="551">
          <cell r="F551" t="str">
            <v>Thaper House</v>
          </cell>
        </row>
        <row r="552">
          <cell r="F552" t="str">
            <v>Thaper House</v>
          </cell>
        </row>
        <row r="553">
          <cell r="F553" t="str">
            <v>Thaper House</v>
          </cell>
        </row>
        <row r="554">
          <cell r="F554" t="str">
            <v>Thaper House</v>
          </cell>
        </row>
        <row r="555">
          <cell r="F555" t="str">
            <v>Thaper House</v>
          </cell>
        </row>
        <row r="556">
          <cell r="F556" t="str">
            <v>Thaper House</v>
          </cell>
        </row>
        <row r="557">
          <cell r="F557" t="str">
            <v>Thaper House</v>
          </cell>
        </row>
        <row r="558">
          <cell r="F558" t="str">
            <v>Thaper House</v>
          </cell>
        </row>
        <row r="559">
          <cell r="F559" t="str">
            <v>Thaper House</v>
          </cell>
        </row>
        <row r="560">
          <cell r="F560" t="str">
            <v>Thaper House</v>
          </cell>
        </row>
        <row r="561">
          <cell r="F561" t="str">
            <v>Thaper House</v>
          </cell>
        </row>
        <row r="562">
          <cell r="F562" t="str">
            <v>Thaper House</v>
          </cell>
        </row>
        <row r="563">
          <cell r="F563" t="str">
            <v>Thaper House</v>
          </cell>
        </row>
        <row r="564">
          <cell r="F564" t="str">
            <v>Thaper House</v>
          </cell>
        </row>
        <row r="565">
          <cell r="F565" t="str">
            <v>Thaper House</v>
          </cell>
        </row>
        <row r="566">
          <cell r="F566" t="str">
            <v>Thaper House</v>
          </cell>
        </row>
        <row r="567">
          <cell r="F567" t="str">
            <v>Thaper House</v>
          </cell>
        </row>
        <row r="568">
          <cell r="F568" t="str">
            <v>Thaper House</v>
          </cell>
        </row>
        <row r="569">
          <cell r="F569" t="str">
            <v>Thaper House</v>
          </cell>
        </row>
        <row r="570">
          <cell r="F570" t="str">
            <v>Thaper House</v>
          </cell>
        </row>
        <row r="571">
          <cell r="F571" t="str">
            <v>Thaper House</v>
          </cell>
        </row>
        <row r="572">
          <cell r="F572" t="str">
            <v>Thaper House</v>
          </cell>
        </row>
        <row r="573">
          <cell r="F573" t="str">
            <v>Thaper House</v>
          </cell>
        </row>
        <row r="574">
          <cell r="F574" t="str">
            <v>Thaper House</v>
          </cell>
        </row>
        <row r="575">
          <cell r="F575" t="str">
            <v>Thaper House</v>
          </cell>
        </row>
        <row r="576">
          <cell r="F576" t="str">
            <v>Thaper House</v>
          </cell>
        </row>
        <row r="577">
          <cell r="F577" t="str">
            <v>Thaper House</v>
          </cell>
        </row>
        <row r="578">
          <cell r="F578" t="str">
            <v>Thaper House</v>
          </cell>
        </row>
        <row r="579">
          <cell r="F579" t="str">
            <v>Thaper House</v>
          </cell>
        </row>
        <row r="580">
          <cell r="F580" t="str">
            <v>Thaper House</v>
          </cell>
        </row>
        <row r="581">
          <cell r="F581" t="str">
            <v>Thaper House</v>
          </cell>
        </row>
        <row r="582">
          <cell r="F582" t="str">
            <v>Thaper House</v>
          </cell>
        </row>
        <row r="583">
          <cell r="F583" t="str">
            <v>Thaper House</v>
          </cell>
        </row>
        <row r="584">
          <cell r="F584" t="str">
            <v>Thaper House</v>
          </cell>
        </row>
        <row r="585">
          <cell r="F585" t="str">
            <v>Thaper House</v>
          </cell>
        </row>
        <row r="586">
          <cell r="F586" t="str">
            <v>Thaper House</v>
          </cell>
        </row>
        <row r="587">
          <cell r="F587" t="str">
            <v>Thaper House</v>
          </cell>
        </row>
        <row r="588">
          <cell r="F588" t="str">
            <v>Thaper House</v>
          </cell>
        </row>
        <row r="589">
          <cell r="F589" t="str">
            <v>Thaper House</v>
          </cell>
        </row>
        <row r="590">
          <cell r="F590" t="str">
            <v>Thaper House</v>
          </cell>
        </row>
        <row r="591">
          <cell r="F591" t="str">
            <v>Thaper House</v>
          </cell>
        </row>
        <row r="592">
          <cell r="F592" t="str">
            <v>Thaper House</v>
          </cell>
        </row>
        <row r="593">
          <cell r="F593" t="str">
            <v>Thaper House</v>
          </cell>
        </row>
        <row r="594">
          <cell r="F594" t="str">
            <v>Thaper House</v>
          </cell>
        </row>
        <row r="595">
          <cell r="F595" t="str">
            <v>Thaper House</v>
          </cell>
        </row>
        <row r="596">
          <cell r="F596" t="str">
            <v>Thaper House</v>
          </cell>
        </row>
        <row r="597">
          <cell r="F597" t="str">
            <v>Thaper House</v>
          </cell>
        </row>
        <row r="598">
          <cell r="F598" t="str">
            <v>Thaper House</v>
          </cell>
        </row>
        <row r="599">
          <cell r="F599" t="str">
            <v>Thaper House</v>
          </cell>
        </row>
        <row r="600">
          <cell r="F600" t="str">
            <v>Thaper House</v>
          </cell>
        </row>
        <row r="601">
          <cell r="F601" t="str">
            <v>Thaper House</v>
          </cell>
        </row>
        <row r="602">
          <cell r="F602" t="str">
            <v>Thaper House</v>
          </cell>
        </row>
        <row r="603">
          <cell r="F603" t="str">
            <v>Thaper House</v>
          </cell>
        </row>
        <row r="604">
          <cell r="F604" t="str">
            <v>Thaper House</v>
          </cell>
        </row>
        <row r="605">
          <cell r="F605" t="str">
            <v>Thaper House</v>
          </cell>
        </row>
        <row r="606">
          <cell r="F606" t="str">
            <v>Thaper House</v>
          </cell>
        </row>
        <row r="607">
          <cell r="F607" t="str">
            <v>Thaper House</v>
          </cell>
        </row>
        <row r="608">
          <cell r="F608" t="str">
            <v>Thaper House</v>
          </cell>
        </row>
        <row r="609">
          <cell r="F609" t="str">
            <v>Thaper House</v>
          </cell>
        </row>
        <row r="610">
          <cell r="F610" t="str">
            <v>Thaper House</v>
          </cell>
        </row>
        <row r="611">
          <cell r="F611" t="str">
            <v>Trichy</v>
          </cell>
        </row>
        <row r="612">
          <cell r="F612" t="str">
            <v>Trichy</v>
          </cell>
        </row>
        <row r="613">
          <cell r="F613" t="str">
            <v>Trichy</v>
          </cell>
        </row>
        <row r="614">
          <cell r="F614" t="str">
            <v>Trichy</v>
          </cell>
        </row>
        <row r="615">
          <cell r="F615" t="str">
            <v>Trichy</v>
          </cell>
        </row>
        <row r="616">
          <cell r="F616" t="str">
            <v>Trichy</v>
          </cell>
        </row>
        <row r="617">
          <cell r="F617" t="str">
            <v>Trichy</v>
          </cell>
        </row>
        <row r="618">
          <cell r="F618" t="str">
            <v>Trichy</v>
          </cell>
        </row>
        <row r="619">
          <cell r="F619" t="str">
            <v>Trichy</v>
          </cell>
        </row>
        <row r="620">
          <cell r="F620" t="str">
            <v>Trichy</v>
          </cell>
        </row>
        <row r="621">
          <cell r="F621" t="str">
            <v>Trichy</v>
          </cell>
        </row>
        <row r="622">
          <cell r="F622" t="str">
            <v>Trichy</v>
          </cell>
        </row>
        <row r="623">
          <cell r="F623" t="str">
            <v>Visakhapatnam</v>
          </cell>
        </row>
        <row r="624">
          <cell r="F624" t="str">
            <v>Visakhapatnam</v>
          </cell>
        </row>
        <row r="625">
          <cell r="F625" t="str">
            <v>Visakhapatnam</v>
          </cell>
        </row>
        <row r="626">
          <cell r="F626" t="str">
            <v>Visakhapatnam</v>
          </cell>
        </row>
        <row r="627">
          <cell r="F627" t="str">
            <v>Visakhapatnam</v>
          </cell>
        </row>
        <row r="628">
          <cell r="F628" t="str">
            <v>Visakhapatnam</v>
          </cell>
        </row>
        <row r="629">
          <cell r="F629" t="str">
            <v>Visakhapatnam</v>
          </cell>
        </row>
        <row r="630">
          <cell r="F630" t="str">
            <v>Visakhapatnam</v>
          </cell>
        </row>
        <row r="631">
          <cell r="F631" t="str">
            <v>Visakhapatnam</v>
          </cell>
        </row>
        <row r="632">
          <cell r="F632" t="str">
            <v>Visakhapatnam</v>
          </cell>
        </row>
        <row r="633">
          <cell r="F633" t="str">
            <v>Visakhapatnam</v>
          </cell>
        </row>
        <row r="634">
          <cell r="F634" t="str">
            <v>Visakhapatnam</v>
          </cell>
        </row>
        <row r="635">
          <cell r="F635" t="str">
            <v>Visakhapatnam</v>
          </cell>
        </row>
        <row r="636">
          <cell r="F636" t="str">
            <v>Visakhapatnam</v>
          </cell>
        </row>
        <row r="637">
          <cell r="F637" t="str">
            <v>Visakhapatnam</v>
          </cell>
        </row>
        <row r="638">
          <cell r="F638" t="str">
            <v>Visakhapatnam</v>
          </cell>
        </row>
      </sheetData>
      <sheetData sheetId="16" refreshError="1"/>
      <sheetData sheetId="17">
        <row r="1">
          <cell r="C1" t="str">
            <v>BC Name</v>
          </cell>
        </row>
        <row r="2">
          <cell r="D2" t="str">
            <v/>
          </cell>
          <cell r="M2" t="str">
            <v>Abhishek Das</v>
          </cell>
        </row>
        <row r="3">
          <cell r="D3" t="str">
            <v/>
          </cell>
          <cell r="M3" t="str">
            <v>Abinash Behera</v>
          </cell>
        </row>
        <row r="4">
          <cell r="M4" t="str">
            <v>Anand Raj</v>
          </cell>
        </row>
        <row r="5">
          <cell r="M5" t="str">
            <v>Ananth K</v>
          </cell>
        </row>
        <row r="6">
          <cell r="M6" t="str">
            <v>Anurag Kumar</v>
          </cell>
        </row>
        <row r="7">
          <cell r="M7" t="str">
            <v>Anurag Pandey</v>
          </cell>
        </row>
        <row r="8">
          <cell r="M8" t="str">
            <v>Ashutosh Singh Tomar</v>
          </cell>
        </row>
        <row r="9">
          <cell r="M9" t="str">
            <v>Bhupendra Singh Surela</v>
          </cell>
        </row>
        <row r="10">
          <cell r="M10" t="str">
            <v>Chandrakantayya</v>
          </cell>
        </row>
        <row r="11">
          <cell r="M11" t="str">
            <v>Chetan Kumar Jain</v>
          </cell>
        </row>
        <row r="12">
          <cell r="M12" t="str">
            <v>Dnyaneshwar Rokade</v>
          </cell>
        </row>
        <row r="13">
          <cell r="M13" t="str">
            <v>Jayabalan</v>
          </cell>
        </row>
        <row r="14">
          <cell r="G14" t="str">
            <v>Client migrated/absconding</v>
          </cell>
          <cell r="M14" t="str">
            <v>Kailash Chandra Pal</v>
          </cell>
        </row>
        <row r="15">
          <cell r="G15" t="str">
            <v>Crisis in family/Health</v>
          </cell>
          <cell r="M15" t="str">
            <v>Kathiravan K</v>
          </cell>
        </row>
        <row r="16">
          <cell r="G16" t="str">
            <v>Willingful defaulter</v>
          </cell>
          <cell r="M16" t="str">
            <v>Kuldeep Singh</v>
          </cell>
        </row>
        <row r="17">
          <cell r="G17" t="str">
            <v>Loss of Assets/Business income</v>
          </cell>
          <cell r="M17" t="str">
            <v>Manoja Behera</v>
          </cell>
        </row>
        <row r="18">
          <cell r="G18" t="str">
            <v>Loan pipelining/Middlemen</v>
          </cell>
          <cell r="M18" t="str">
            <v>Mayank Sharma</v>
          </cell>
        </row>
        <row r="19">
          <cell r="G19" t="str">
            <v>Dummy/Ghost Client</v>
          </cell>
          <cell r="M19" t="str">
            <v>Mohammed Wasim</v>
          </cell>
        </row>
        <row r="20">
          <cell r="G20" t="str">
            <v>Insurance Claim related</v>
          </cell>
          <cell r="M20" t="str">
            <v>Pankaj Ahirao</v>
          </cell>
        </row>
        <row r="21">
          <cell r="G21" t="str">
            <v>Staff Fraud</v>
          </cell>
          <cell r="M21" t="str">
            <v>Pradeep Kumar Reddy Mandala</v>
          </cell>
        </row>
        <row r="22">
          <cell r="G22" t="str">
            <v>Staff behaviour/ promise</v>
          </cell>
          <cell r="M22" t="str">
            <v>Prafulla Fule</v>
          </cell>
        </row>
        <row r="23">
          <cell r="G23" t="str">
            <v>Natural Calamities</v>
          </cell>
          <cell r="M23" t="str">
            <v>Prodyut Kumar Maity</v>
          </cell>
        </row>
        <row r="24">
          <cell r="G24" t="str">
            <v>EMI misutilize by group member</v>
          </cell>
          <cell r="M24" t="str">
            <v>Rahul Dhiran</v>
          </cell>
        </row>
        <row r="25">
          <cell r="G25" t="str">
            <v>Wrong selection of client</v>
          </cell>
          <cell r="M25" t="str">
            <v>Rajendra Devarde</v>
          </cell>
        </row>
        <row r="26">
          <cell r="G26" t="str">
            <v>System issue/non geniune</v>
          </cell>
          <cell r="M26" t="str">
            <v>Rajesh Kumar Panda</v>
          </cell>
        </row>
        <row r="27">
          <cell r="M27" t="str">
            <v>Rakesh Mandalia</v>
          </cell>
        </row>
        <row r="28">
          <cell r="M28" t="str">
            <v>Randeep Bose</v>
          </cell>
        </row>
        <row r="29">
          <cell r="M29" t="str">
            <v>Ravi Sinha</v>
          </cell>
        </row>
        <row r="30">
          <cell r="M30" t="str">
            <v>Ravichandran S</v>
          </cell>
        </row>
        <row r="31">
          <cell r="M31" t="str">
            <v>Ravindra Singh Panwar</v>
          </cell>
        </row>
        <row r="32">
          <cell r="M32" t="str">
            <v>Sagar Falake</v>
          </cell>
        </row>
        <row r="33">
          <cell r="M33" t="str">
            <v>Santhosh AM</v>
          </cell>
        </row>
        <row r="34">
          <cell r="M34" t="str">
            <v>Santu Sil</v>
          </cell>
        </row>
        <row r="35">
          <cell r="M35" t="str">
            <v>Seemab Akhtar</v>
          </cell>
        </row>
        <row r="36">
          <cell r="M36" t="str">
            <v>Selva Kumar</v>
          </cell>
        </row>
        <row r="37">
          <cell r="M37" t="str">
            <v>Shashi Vishwakarma</v>
          </cell>
        </row>
        <row r="38">
          <cell r="M38" t="str">
            <v>Shivam Tiwari</v>
          </cell>
        </row>
        <row r="39">
          <cell r="M39" t="str">
            <v>Soumya Muduli</v>
          </cell>
        </row>
        <row r="40">
          <cell r="M40" t="str">
            <v>Soumya Ranjan Muduli</v>
          </cell>
        </row>
        <row r="41">
          <cell r="M41" t="str">
            <v>Sreejith S Vijay</v>
          </cell>
        </row>
        <row r="42">
          <cell r="M42" t="str">
            <v>Sudip Das</v>
          </cell>
        </row>
        <row r="43">
          <cell r="M43" t="str">
            <v>Sudip Debnath</v>
          </cell>
        </row>
        <row r="44">
          <cell r="M44" t="str">
            <v>Sumit Ghosh</v>
          </cell>
        </row>
        <row r="45">
          <cell r="M45" t="str">
            <v>Sumit Jain</v>
          </cell>
        </row>
        <row r="46">
          <cell r="M46" t="str">
            <v>Sunil Dutt Parashar</v>
          </cell>
        </row>
        <row r="47">
          <cell r="M47" t="str">
            <v>Sunil HM</v>
          </cell>
        </row>
        <row r="48">
          <cell r="M48" t="str">
            <v>Sunil Shingte</v>
          </cell>
        </row>
        <row r="49">
          <cell r="M49" t="str">
            <v>Suraj Kumar</v>
          </cell>
        </row>
        <row r="50">
          <cell r="M50" t="str">
            <v>Swamidutt Bhaskar Rao</v>
          </cell>
        </row>
      </sheetData>
      <sheetData sheetId="18" refreshError="1"/>
      <sheetData sheetId="19">
        <row r="1">
          <cell r="C1" t="str">
            <v>BC Name</v>
          </cell>
        </row>
      </sheetData>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udit Report Hand Book"/>
      <sheetName val="Branch Audit Summary"/>
      <sheetName val="Audit Report"/>
      <sheetName val="Backup"/>
      <sheetName val="Annex 1 Physical Cash"/>
      <sheetName val="Annex 2 LO Physical Cash"/>
      <sheetName val="Annex 3 Cash Management"/>
      <sheetName val="Annex 4 Center Meetings"/>
      <sheetName val="Annex 5 Loan Card"/>
      <sheetName val="Annex 6 Field Verification"/>
      <sheetName val="Annex 7 Registers"/>
      <sheetName val="Annex 8 Loan Documentation"/>
      <sheetName val="Annex 9 Evis"/>
      <sheetName val="Annex 10 Member Awareness"/>
      <sheetName val="Annex 11 Misappropriations"/>
      <sheetName val="Annex 12 LD Compliance"/>
    </sheetNames>
    <sheetDataSet>
      <sheetData sheetId="0"/>
      <sheetData sheetId="1"/>
      <sheetData sheetId="2"/>
      <sheetData sheetId="3">
        <row r="2">
          <cell r="A2" t="str">
            <v>Request Not Raised</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udit Observation Report"/>
      <sheetName val="Annexure 1"/>
      <sheetName val="Annexure 2"/>
      <sheetName val="Annexure 3"/>
      <sheetName val="Annexure 4"/>
      <sheetName val="Annexure 5"/>
      <sheetName val="Annexure 6"/>
      <sheetName val="Annexure 7"/>
      <sheetName val="Annexure 8"/>
      <sheetName val="Annexure 9"/>
      <sheetName val="Annexure 10"/>
      <sheetName val="Annexure 11"/>
      <sheetName val="Annexure 12"/>
      <sheetName val="Annexure 13"/>
      <sheetName val="Annexure 14"/>
      <sheetName val="Annexure 15"/>
      <sheetName val="Annexure 16"/>
      <sheetName val="Annexure 17"/>
      <sheetName val="Annexure 18"/>
      <sheetName val="Annexure 19"/>
      <sheetName val="Annexure 20"/>
      <sheetName val="Annexure 21"/>
      <sheetName val="Annexure 22"/>
      <sheetName val="Annexure 23"/>
      <sheetName val="Annexure 24"/>
      <sheetName val="Annexure 25"/>
      <sheetName val="Annexure 26"/>
      <sheetName val="Annexure 27"/>
      <sheetName val="Annexure 28"/>
      <sheetName val="Annexure 29"/>
      <sheetName val="Annexure 30"/>
      <sheetName val="Backe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2">
          <cell r="J2" t="str">
            <v>Annexure 1</v>
          </cell>
        </row>
        <row r="3">
          <cell r="J3" t="str">
            <v>Annexure 2</v>
          </cell>
        </row>
        <row r="4">
          <cell r="J4" t="str">
            <v>Annexure 3</v>
          </cell>
        </row>
        <row r="5">
          <cell r="J5" t="str">
            <v>Annexure 4</v>
          </cell>
        </row>
        <row r="6">
          <cell r="J6" t="str">
            <v>Annexure 5</v>
          </cell>
        </row>
        <row r="7">
          <cell r="J7" t="str">
            <v>Annexure 6</v>
          </cell>
        </row>
        <row r="8">
          <cell r="J8" t="str">
            <v>Annexure 7</v>
          </cell>
        </row>
        <row r="9">
          <cell r="J9" t="str">
            <v>Annexure 8</v>
          </cell>
        </row>
        <row r="10">
          <cell r="J10" t="str">
            <v>Annexure 9</v>
          </cell>
        </row>
        <row r="11">
          <cell r="J11" t="str">
            <v>Annexure 10</v>
          </cell>
        </row>
        <row r="12">
          <cell r="J12" t="str">
            <v>Annexure 11</v>
          </cell>
        </row>
        <row r="13">
          <cell r="J13" t="str">
            <v>Annexure 12</v>
          </cell>
        </row>
        <row r="14">
          <cell r="J14" t="str">
            <v>Annexure 13</v>
          </cell>
        </row>
        <row r="15">
          <cell r="J15" t="str">
            <v>Annexure 14</v>
          </cell>
        </row>
        <row r="16">
          <cell r="J16" t="str">
            <v>Annexure 15</v>
          </cell>
        </row>
        <row r="17">
          <cell r="J17" t="str">
            <v>Annexure 16</v>
          </cell>
        </row>
        <row r="18">
          <cell r="J18" t="str">
            <v>Annexure 17</v>
          </cell>
        </row>
        <row r="19">
          <cell r="J19" t="str">
            <v>Annexure 18</v>
          </cell>
        </row>
        <row r="20">
          <cell r="J20" t="str">
            <v>Annexure 19</v>
          </cell>
        </row>
        <row r="21">
          <cell r="J21" t="str">
            <v>Annexure 20</v>
          </cell>
        </row>
        <row r="22">
          <cell r="J22" t="str">
            <v>Annexure 21</v>
          </cell>
        </row>
        <row r="23">
          <cell r="J23" t="str">
            <v>Annexure 22</v>
          </cell>
        </row>
        <row r="24">
          <cell r="J24" t="str">
            <v>Annexure 23</v>
          </cell>
        </row>
        <row r="25">
          <cell r="J25" t="str">
            <v>Annexure 24</v>
          </cell>
        </row>
        <row r="26">
          <cell r="J26" t="str">
            <v>Annexure 25</v>
          </cell>
        </row>
        <row r="27">
          <cell r="J27" t="str">
            <v>Annexure 26</v>
          </cell>
        </row>
        <row r="28">
          <cell r="J28" t="str">
            <v>Annexure 27</v>
          </cell>
        </row>
        <row r="29">
          <cell r="J29" t="str">
            <v>Annexure 28</v>
          </cell>
        </row>
        <row r="30">
          <cell r="J30" t="str">
            <v>Annexure 29</v>
          </cell>
        </row>
        <row r="31">
          <cell r="J31" t="str">
            <v>Annexure 30</v>
          </cell>
        </row>
        <row r="32">
          <cell r="J32" t="str">
            <v>Related Annexure 1</v>
          </cell>
        </row>
        <row r="33">
          <cell r="J33" t="str">
            <v>Related Annexure 2</v>
          </cell>
        </row>
        <row r="34">
          <cell r="J34" t="str">
            <v>Related Annexure 3</v>
          </cell>
        </row>
        <row r="35">
          <cell r="J35" t="str">
            <v>Related Annexure 4</v>
          </cell>
        </row>
        <row r="36">
          <cell r="J36" t="str">
            <v>Related Annexure 5</v>
          </cell>
        </row>
        <row r="37">
          <cell r="J37" t="str">
            <v>Related Annexure 6</v>
          </cell>
        </row>
        <row r="38">
          <cell r="J38" t="str">
            <v>Related Annexure 7</v>
          </cell>
        </row>
        <row r="39">
          <cell r="J39" t="str">
            <v>Related Annexure 8</v>
          </cell>
        </row>
        <row r="40">
          <cell r="J40" t="str">
            <v>Related Annexure 9</v>
          </cell>
        </row>
        <row r="41">
          <cell r="J41" t="str">
            <v>Related Annexure 10</v>
          </cell>
        </row>
        <row r="42">
          <cell r="J42" t="str">
            <v>Related Annexure 11</v>
          </cell>
        </row>
        <row r="43">
          <cell r="J43" t="str">
            <v>Related Annexure 12</v>
          </cell>
        </row>
        <row r="44">
          <cell r="J44" t="str">
            <v>Related Annexure 13</v>
          </cell>
        </row>
        <row r="45">
          <cell r="J45" t="str">
            <v>Related Annexure 14</v>
          </cell>
        </row>
        <row r="46">
          <cell r="J46" t="str">
            <v>Related Annexure 15</v>
          </cell>
        </row>
        <row r="47">
          <cell r="J47" t="str">
            <v>Related Annexure 16</v>
          </cell>
        </row>
        <row r="48">
          <cell r="J48" t="str">
            <v>Related Annexure 17</v>
          </cell>
        </row>
        <row r="49">
          <cell r="J49" t="str">
            <v>Related Annexure 18</v>
          </cell>
        </row>
        <row r="50">
          <cell r="J50" t="str">
            <v>Related Annexure 19</v>
          </cell>
        </row>
        <row r="51">
          <cell r="J51" t="str">
            <v>Related Annexure 20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up-Dropdowns"/>
      <sheetName val="Audit Observation Report"/>
      <sheetName val="Annexure 1"/>
      <sheetName val="Annexure 2"/>
      <sheetName val="Annexure 3"/>
      <sheetName val="Annexure 4"/>
      <sheetName val="Annexure 5"/>
      <sheetName val="Annexure 6"/>
      <sheetName val="Annexure 8"/>
      <sheetName val="Annexure 9"/>
      <sheetName val="Staff Cash Embezzlement"/>
      <sheetName val="Borrower Wise Details"/>
      <sheetName val="Borrower Loan Misutilization"/>
    </sheetNames>
    <sheetDataSet>
      <sheetData sheetId="0">
        <row r="2">
          <cell r="A2" t="str">
            <v>Cash Management</v>
          </cell>
          <cell r="I2" t="str">
            <v>Center Meeting</v>
          </cell>
        </row>
        <row r="3">
          <cell r="A3" t="str">
            <v>Center Meeting Process</v>
          </cell>
          <cell r="I3" t="str">
            <v>Field Verification</v>
          </cell>
        </row>
        <row r="4">
          <cell r="A4" t="str">
            <v>Field Verification</v>
          </cell>
          <cell r="I4" t="str">
            <v>Branch</v>
          </cell>
        </row>
        <row r="5">
          <cell r="A5" t="str">
            <v>Documentation</v>
          </cell>
        </row>
        <row r="6">
          <cell r="A6" t="str">
            <v>InBranch Process</v>
          </cell>
        </row>
        <row r="7">
          <cell r="A7" t="str">
            <v>High Risk Issues</v>
          </cell>
        </row>
        <row r="8">
          <cell r="A8" t="str">
            <v>Cash Misappropriation</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up"/>
      <sheetName val="Audit Report Hand Book"/>
      <sheetName val="Branch Audit Summary"/>
      <sheetName val="RBIA Report"/>
      <sheetName val="Annex 1 Physical Cash"/>
      <sheetName val="Annex 2 LO Physical Cash"/>
      <sheetName val="Annex 3 Cash Management"/>
      <sheetName val="Annex 4 Center Meetings"/>
      <sheetName val="Annex 5 CGT-GRT-HS"/>
      <sheetName val="Annex 6 Loan Card"/>
      <sheetName val="Annex 7 Field Verification"/>
      <sheetName val="Annex 8 Registers"/>
      <sheetName val="Annex 9 Loan Documentation"/>
      <sheetName val="Annex 10 Branch Staff"/>
      <sheetName val="Annex 11 Statutory &amp; Complaince"/>
      <sheetName val="Annex 12 Insurance"/>
      <sheetName val="Annex 13 FRT-ND-External Events"/>
      <sheetName val="Annex 14 CSS"/>
      <sheetName val="Annex 15 NS-QM-CE-PAR"/>
      <sheetName val="Annex 16 Compliance"/>
      <sheetName val="Loan Outstanding Report Detaile"/>
    </sheetNames>
    <sheetDataSet>
      <sheetData sheetId="0">
        <row r="2">
          <cell r="A2" t="str">
            <v>Loan Officer</v>
          </cell>
        </row>
        <row r="3">
          <cell r="A3" t="str">
            <v>Senior Loan Officer</v>
          </cell>
        </row>
        <row r="4">
          <cell r="A4" t="str">
            <v>Loan Officer Trainee</v>
          </cell>
        </row>
        <row r="5">
          <cell r="A5" t="str">
            <v>Branch Quality Manager</v>
          </cell>
        </row>
        <row r="6">
          <cell r="A6" t="str">
            <v>Senior Branch Quality Manager</v>
          </cell>
        </row>
        <row r="7">
          <cell r="A7" t="str">
            <v>Branch Quality Manager Trainee</v>
          </cell>
        </row>
        <row r="8">
          <cell r="A8" t="str">
            <v>Branch Manager</v>
          </cell>
        </row>
        <row r="9">
          <cell r="A9" t="str">
            <v>Senior Branch Manager</v>
          </cell>
        </row>
        <row r="10">
          <cell r="A10" t="str">
            <v>Trainee Branch Manager</v>
          </cell>
        </row>
        <row r="11">
          <cell r="A11" t="str">
            <v>Cluster Manager</v>
          </cell>
        </row>
        <row r="12">
          <cell r="A12" t="str">
            <v>Senior Cluster Manager</v>
          </cell>
        </row>
        <row r="13">
          <cell r="A13" t="str">
            <v>Trainee Cluster Manager</v>
          </cell>
        </row>
        <row r="14">
          <cell r="A14" t="str">
            <v>Associate Vice President</v>
          </cell>
        </row>
      </sheetData>
      <sheetData sheetId="1"/>
      <sheetData sheetId="2">
        <row r="4">
          <cell r="F4" t="str">
            <v>Uttar Pradesh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7815C-5695-4810-8A2C-5B6E268F4F7F}">
  <sheetPr codeName="Sheet1"/>
  <dimension ref="A1:AE5"/>
  <sheetViews>
    <sheetView showGridLines="0" tabSelected="1" topLeftCell="A4" zoomScaleNormal="100" workbookViewId="0">
      <selection activeCell="A4" sqref="A4"/>
    </sheetView>
  </sheetViews>
  <sheetFormatPr defaultRowHeight="14.4" x14ac:dyDescent="0.3"/>
  <cols>
    <col min="1" max="1" width="9" customWidth="1"/>
    <col min="2" max="2" width="13.21875" customWidth="1"/>
    <col min="3" max="6" width="15.5546875" customWidth="1"/>
    <col min="7" max="7" width="17.77734375" bestFit="1" customWidth="1"/>
    <col min="8" max="8" width="19.77734375" customWidth="1"/>
    <col min="9" max="9" width="20.21875" customWidth="1"/>
    <col min="10" max="13" width="15.5546875" customWidth="1"/>
    <col min="14" max="14" width="21.21875" customWidth="1"/>
    <col min="15" max="15" width="20.21875" customWidth="1"/>
    <col min="16" max="16" width="18.44140625" customWidth="1"/>
    <col min="17" max="17" width="20.21875" customWidth="1"/>
    <col min="18" max="18" width="25.44140625" customWidth="1"/>
    <col min="19" max="19" width="38.77734375" customWidth="1"/>
    <col min="20" max="20" width="38.5546875" customWidth="1"/>
    <col min="21" max="21" width="23.5546875" bestFit="1" customWidth="1"/>
    <col min="22" max="25" width="19.77734375" customWidth="1"/>
    <col min="26" max="26" width="24.5546875" customWidth="1"/>
    <col min="27" max="29" width="23.77734375" customWidth="1"/>
    <col min="30" max="30" width="60.44140625" customWidth="1"/>
    <col min="31" max="31" width="26.6640625" customWidth="1"/>
  </cols>
  <sheetData>
    <row r="1" spans="1:31" ht="18" x14ac:dyDescent="0.3">
      <c r="A1" s="1" t="s">
        <v>2</v>
      </c>
    </row>
    <row r="2" spans="1:31" ht="15.6" x14ac:dyDescent="0.3">
      <c r="A2" s="36" t="s">
        <v>3</v>
      </c>
    </row>
    <row r="3" spans="1:31" ht="15.6" x14ac:dyDescent="0.3">
      <c r="A3" s="38" t="s">
        <v>172</v>
      </c>
      <c r="S3" s="135" t="s">
        <v>15</v>
      </c>
      <c r="T3" s="135"/>
      <c r="U3" s="135"/>
      <c r="V3" s="135"/>
      <c r="W3" s="135"/>
      <c r="X3" s="135"/>
      <c r="Y3" s="135"/>
      <c r="Z3" s="135"/>
      <c r="AA3" s="135"/>
      <c r="AB3" s="135"/>
      <c r="AC3" s="135"/>
      <c r="AD3" s="15"/>
    </row>
    <row r="4" spans="1:31" ht="55.2" x14ac:dyDescent="0.3">
      <c r="A4" s="4" t="s">
        <v>4</v>
      </c>
      <c r="B4" s="4" t="s">
        <v>22</v>
      </c>
      <c r="C4" s="5" t="s">
        <v>1</v>
      </c>
      <c r="D4" s="4" t="s">
        <v>0</v>
      </c>
      <c r="E4" s="4" t="s">
        <v>5</v>
      </c>
      <c r="F4" s="4" t="s">
        <v>6</v>
      </c>
      <c r="G4" s="4" t="s">
        <v>13</v>
      </c>
      <c r="H4" s="4" t="s">
        <v>16</v>
      </c>
      <c r="I4" s="4" t="s">
        <v>12</v>
      </c>
      <c r="J4" s="4" t="s">
        <v>7</v>
      </c>
      <c r="K4" s="4" t="s">
        <v>14</v>
      </c>
      <c r="L4" s="6" t="s">
        <v>8</v>
      </c>
      <c r="M4" s="6" t="s">
        <v>9</v>
      </c>
      <c r="N4" s="4" t="s">
        <v>158</v>
      </c>
      <c r="O4" s="7" t="s">
        <v>159</v>
      </c>
      <c r="P4" s="4" t="s">
        <v>160</v>
      </c>
      <c r="Q4" s="4" t="s">
        <v>11</v>
      </c>
      <c r="R4" s="25" t="s">
        <v>140</v>
      </c>
      <c r="S4" s="4" t="s">
        <v>17</v>
      </c>
      <c r="T4" s="4" t="s">
        <v>161</v>
      </c>
      <c r="U4" s="4" t="s">
        <v>139</v>
      </c>
      <c r="V4" s="4" t="s">
        <v>21</v>
      </c>
      <c r="W4" s="4" t="s">
        <v>20</v>
      </c>
      <c r="X4" s="4" t="s">
        <v>10</v>
      </c>
      <c r="Y4" s="4" t="s">
        <v>19</v>
      </c>
      <c r="Z4" s="4" t="s">
        <v>84</v>
      </c>
      <c r="AA4" s="4" t="s">
        <v>76</v>
      </c>
      <c r="AB4" s="4" t="s">
        <v>77</v>
      </c>
      <c r="AC4" s="4" t="s">
        <v>18</v>
      </c>
      <c r="AD4" s="4" t="s">
        <v>75</v>
      </c>
    </row>
    <row r="5" spans="1:31" ht="216" x14ac:dyDescent="0.3">
      <c r="A5" s="3">
        <v>1</v>
      </c>
      <c r="B5" s="20" t="s">
        <v>185</v>
      </c>
      <c r="C5" s="124" t="s">
        <v>193</v>
      </c>
      <c r="D5" s="124" t="s">
        <v>194</v>
      </c>
      <c r="E5" s="124" t="s">
        <v>184</v>
      </c>
      <c r="F5" s="124" t="s">
        <v>186</v>
      </c>
      <c r="G5" s="21">
        <v>45778</v>
      </c>
      <c r="H5" s="22" t="s">
        <v>188</v>
      </c>
      <c r="I5" s="21">
        <v>45786</v>
      </c>
      <c r="J5" s="126" t="s">
        <v>200</v>
      </c>
      <c r="K5" s="114">
        <v>1</v>
      </c>
      <c r="L5" s="19">
        <v>2880</v>
      </c>
      <c r="M5" s="19">
        <v>0</v>
      </c>
      <c r="N5" s="18" t="s">
        <v>198</v>
      </c>
      <c r="O5" s="23" t="s">
        <v>187</v>
      </c>
      <c r="P5" s="124" t="s">
        <v>199</v>
      </c>
      <c r="Q5" s="17" t="s">
        <v>823</v>
      </c>
      <c r="R5" s="21">
        <v>45778</v>
      </c>
      <c r="S5" s="17" t="s">
        <v>189</v>
      </c>
      <c r="T5" s="117"/>
      <c r="U5" s="118" t="s">
        <v>824</v>
      </c>
      <c r="V5" s="115">
        <v>45805</v>
      </c>
      <c r="W5" s="115">
        <v>45807</v>
      </c>
      <c r="X5" s="119">
        <v>167</v>
      </c>
      <c r="Y5" s="120">
        <v>2880</v>
      </c>
      <c r="Z5" s="121">
        <v>0</v>
      </c>
      <c r="AA5" s="122">
        <f>Y5-Z5</f>
        <v>2880</v>
      </c>
      <c r="AB5" s="123">
        <v>1</v>
      </c>
      <c r="AC5" s="115">
        <v>45808</v>
      </c>
      <c r="AD5" s="165" t="s">
        <v>837</v>
      </c>
      <c r="AE5" s="164"/>
    </row>
  </sheetData>
  <mergeCells count="1">
    <mergeCell ref="S3:AC3"/>
  </mergeCells>
  <phoneticPr fontId="14" type="noConversion"/>
  <dataValidations count="5">
    <dataValidation type="list" allowBlank="1" showInputMessage="1" showErrorMessage="1" sqref="Q5" xr:uid="{FD7FFD9B-EDBC-4D07-A6FA-3BD440DA6FC5}">
      <formula1>"Available,Absconding,Resigned-On Notice Period,Resigned-Exited,Terminated,Transferred,Promoted,Suspended,Deputation,Leave,Others Specify in Remarks"</formula1>
    </dataValidation>
    <dataValidation type="list" allowBlank="1" showInputMessage="1" showErrorMessage="1" sqref="U5" xr:uid="{16B20619-0D50-4B16-B0F9-79F455A6CB7B}">
      <formula1>"Scheduled-On Going,To be Scheduled,Completed-Report Pending,Completed-Report Submitted,Robbery,Theft"</formula1>
    </dataValidation>
    <dataValidation type="list" allowBlank="1" showInputMessage="1" showErrorMessage="1" sqref="S5" xr:uid="{E488793B-641D-4202-8D0B-185BFF7A406A}">
      <formula1>"Collection Misappropriation,Pre-closure amount Misappropriation,Commission,Cash Closing,Death Case Collections,Disbursed Amount Recollected,Robbery,Theft,Others (Specify in Column ""U"")"</formula1>
    </dataValidation>
    <dataValidation type="list" allowBlank="1" showInputMessage="1" showErrorMessage="1" sqref="B5" xr:uid="{DED1BDB7-AFF3-4848-AC29-BE11DD7F26E9}">
      <formula1>"Q1 24-25,Q2 24-25, Q3 24-25,Q4 24-25,Q1 25-26,Q2 25-26,Q3 25-26,Q4 25-26"</formula1>
    </dataValidation>
    <dataValidation allowBlank="1" showErrorMessage="1" promptTitle="Date Format" prompt="DD-MM-YY" sqref="E5" xr:uid="{4DAA0179-7FEE-4FA4-83C6-9266D3F9C0E0}"/>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7DAF-7C9D-4A11-A559-DB0B9F673A88}">
  <dimension ref="A1:F62"/>
  <sheetViews>
    <sheetView showGridLines="0" zoomScaleNormal="100" workbookViewId="0">
      <pane ySplit="2" topLeftCell="A26" activePane="bottomLeft" state="frozen"/>
      <selection pane="bottomLeft" activeCell="D32" sqref="D32:E36"/>
    </sheetView>
  </sheetViews>
  <sheetFormatPr defaultColWidth="0" defaultRowHeight="15" customHeight="1" zeroHeight="1" x14ac:dyDescent="0.3"/>
  <cols>
    <col min="1" max="1" width="17.21875" customWidth="1"/>
    <col min="2" max="2" width="22.5546875" customWidth="1"/>
    <col min="3" max="3" width="20.21875" customWidth="1"/>
    <col min="4" max="4" width="18.77734375" customWidth="1"/>
    <col min="5" max="5" width="19.77734375" customWidth="1"/>
    <col min="6" max="6" width="1" customWidth="1"/>
    <col min="7" max="16384" width="9.21875" hidden="1"/>
  </cols>
  <sheetData>
    <row r="1" spans="1:5" ht="18" x14ac:dyDescent="0.35">
      <c r="A1" s="137" t="s">
        <v>2</v>
      </c>
      <c r="B1" s="138"/>
      <c r="C1" s="138"/>
      <c r="D1" s="138"/>
      <c r="E1" s="139"/>
    </row>
    <row r="2" spans="1:5" ht="18" x14ac:dyDescent="0.35">
      <c r="A2" s="48"/>
      <c r="B2" s="140" t="s">
        <v>3</v>
      </c>
      <c r="C2" s="140"/>
      <c r="D2" s="140"/>
      <c r="E2" s="49"/>
    </row>
    <row r="3" spans="1:5" ht="14.4" x14ac:dyDescent="0.3">
      <c r="A3" s="50" t="s">
        <v>1</v>
      </c>
      <c r="B3" s="50" t="s">
        <v>0</v>
      </c>
      <c r="C3" s="50" t="s">
        <v>102</v>
      </c>
      <c r="D3" s="50" t="s">
        <v>103</v>
      </c>
      <c r="E3" s="50" t="s">
        <v>104</v>
      </c>
    </row>
    <row r="4" spans="1:5" ht="24" customHeight="1" x14ac:dyDescent="0.3">
      <c r="A4" s="124"/>
      <c r="B4" s="124"/>
      <c r="C4" s="124"/>
      <c r="D4" s="124"/>
      <c r="E4" s="101"/>
    </row>
    <row r="5" spans="1:5" ht="35.25" customHeight="1" x14ac:dyDescent="0.3">
      <c r="A5" s="51" t="s">
        <v>5</v>
      </c>
      <c r="B5" s="51" t="s">
        <v>105</v>
      </c>
      <c r="C5" s="51" t="s">
        <v>106</v>
      </c>
      <c r="D5" s="51" t="s">
        <v>107</v>
      </c>
      <c r="E5" s="51" t="s">
        <v>108</v>
      </c>
    </row>
    <row r="6" spans="1:5" ht="25.5" customHeight="1" x14ac:dyDescent="0.3">
      <c r="A6" s="3"/>
      <c r="B6" s="52"/>
      <c r="C6" s="52"/>
      <c r="D6" s="52"/>
      <c r="E6" s="53"/>
    </row>
    <row r="7" spans="1:5" ht="15.6" x14ac:dyDescent="0.3">
      <c r="A7" s="141" t="s">
        <v>109</v>
      </c>
      <c r="B7" s="142"/>
      <c r="C7" s="142"/>
      <c r="D7" s="142"/>
      <c r="E7" s="142"/>
    </row>
    <row r="8" spans="1:5" ht="15" customHeight="1" x14ac:dyDescent="0.3">
      <c r="A8" s="143" t="s">
        <v>110</v>
      </c>
      <c r="B8" s="145" t="s">
        <v>164</v>
      </c>
      <c r="C8" s="146"/>
      <c r="D8" s="147" t="s">
        <v>111</v>
      </c>
      <c r="E8" s="148"/>
    </row>
    <row r="9" spans="1:5" ht="14.4" x14ac:dyDescent="0.3">
      <c r="A9" s="144"/>
      <c r="B9" s="54" t="s">
        <v>112</v>
      </c>
      <c r="C9" s="55" t="s">
        <v>113</v>
      </c>
      <c r="D9" s="55" t="s">
        <v>112</v>
      </c>
      <c r="E9" s="55" t="s">
        <v>113</v>
      </c>
    </row>
    <row r="10" spans="1:5" ht="14.4" x14ac:dyDescent="0.3">
      <c r="A10" s="56">
        <v>2000</v>
      </c>
      <c r="B10" s="57"/>
      <c r="C10" s="58">
        <f>B10*A10</f>
        <v>0</v>
      </c>
      <c r="D10" s="57"/>
      <c r="E10" s="58">
        <v>0</v>
      </c>
    </row>
    <row r="11" spans="1:5" ht="14.4" x14ac:dyDescent="0.3">
      <c r="A11" s="59">
        <v>500</v>
      </c>
      <c r="B11" s="60">
        <v>0</v>
      </c>
      <c r="C11" s="58">
        <f t="shared" ref="C11:C17" si="0">B11*A11</f>
        <v>0</v>
      </c>
      <c r="D11" s="60">
        <v>0</v>
      </c>
      <c r="E11" s="58">
        <v>0</v>
      </c>
    </row>
    <row r="12" spans="1:5" ht="14.4" x14ac:dyDescent="0.3">
      <c r="A12" s="59">
        <v>200</v>
      </c>
      <c r="B12" s="60">
        <v>0</v>
      </c>
      <c r="C12" s="58">
        <f t="shared" si="0"/>
        <v>0</v>
      </c>
      <c r="D12" s="60">
        <v>0</v>
      </c>
      <c r="E12" s="58">
        <v>0</v>
      </c>
    </row>
    <row r="13" spans="1:5" ht="14.4" x14ac:dyDescent="0.3">
      <c r="A13" s="59">
        <v>100</v>
      </c>
      <c r="B13" s="60">
        <v>0</v>
      </c>
      <c r="C13" s="58">
        <f t="shared" si="0"/>
        <v>0</v>
      </c>
      <c r="D13" s="60">
        <v>0</v>
      </c>
      <c r="E13" s="58">
        <v>0</v>
      </c>
    </row>
    <row r="14" spans="1:5" ht="14.4" x14ac:dyDescent="0.3">
      <c r="A14" s="59">
        <v>50</v>
      </c>
      <c r="B14" s="60">
        <v>0</v>
      </c>
      <c r="C14" s="58">
        <f t="shared" si="0"/>
        <v>0</v>
      </c>
      <c r="D14" s="60">
        <v>0</v>
      </c>
      <c r="E14" s="58">
        <v>0</v>
      </c>
    </row>
    <row r="15" spans="1:5" ht="14.4" x14ac:dyDescent="0.3">
      <c r="A15" s="59">
        <v>20</v>
      </c>
      <c r="B15" s="60">
        <v>0</v>
      </c>
      <c r="C15" s="58">
        <f t="shared" si="0"/>
        <v>0</v>
      </c>
      <c r="D15" s="60">
        <v>0</v>
      </c>
      <c r="E15" s="58">
        <v>0</v>
      </c>
    </row>
    <row r="16" spans="1:5" ht="14.4" x14ac:dyDescent="0.3">
      <c r="A16" s="59">
        <v>10</v>
      </c>
      <c r="B16" s="60">
        <v>0</v>
      </c>
      <c r="C16" s="58">
        <f t="shared" si="0"/>
        <v>0</v>
      </c>
      <c r="D16" s="60">
        <v>0</v>
      </c>
      <c r="E16" s="58">
        <v>0</v>
      </c>
    </row>
    <row r="17" spans="1:5" ht="14.4" x14ac:dyDescent="0.3">
      <c r="A17" s="59">
        <v>5</v>
      </c>
      <c r="B17" s="60">
        <v>0</v>
      </c>
      <c r="C17" s="58">
        <f t="shared" si="0"/>
        <v>0</v>
      </c>
      <c r="D17" s="60">
        <v>0</v>
      </c>
      <c r="E17" s="58">
        <v>0</v>
      </c>
    </row>
    <row r="18" spans="1:5" ht="14.4" x14ac:dyDescent="0.3">
      <c r="A18" s="61" t="s">
        <v>114</v>
      </c>
      <c r="B18" s="62">
        <v>0</v>
      </c>
      <c r="C18" s="58">
        <v>0</v>
      </c>
      <c r="D18" s="62">
        <v>0</v>
      </c>
      <c r="E18" s="63">
        <f>D18</f>
        <v>0</v>
      </c>
    </row>
    <row r="19" spans="1:5" ht="14.4" x14ac:dyDescent="0.3">
      <c r="A19" s="64"/>
      <c r="B19" s="65" t="s">
        <v>115</v>
      </c>
      <c r="C19" s="66">
        <f>SUM(C10:C18)</f>
        <v>0</v>
      </c>
      <c r="D19" s="65" t="s">
        <v>115</v>
      </c>
      <c r="E19" s="66">
        <f>SUM(E10:E18)</f>
        <v>0</v>
      </c>
    </row>
    <row r="20" spans="1:5" ht="26.1" customHeight="1" x14ac:dyDescent="0.3">
      <c r="A20" s="149" t="s">
        <v>170</v>
      </c>
      <c r="B20" s="150"/>
      <c r="C20" s="67"/>
      <c r="D20" s="68" t="s">
        <v>163</v>
      </c>
      <c r="E20" s="69">
        <v>0</v>
      </c>
    </row>
    <row r="21" spans="1:5" ht="26.1" customHeight="1" x14ac:dyDescent="0.3">
      <c r="A21" s="151" t="s">
        <v>146</v>
      </c>
      <c r="B21" s="152"/>
      <c r="C21" s="69">
        <v>0</v>
      </c>
      <c r="D21" s="68" t="s">
        <v>149</v>
      </c>
      <c r="E21" s="69"/>
    </row>
    <row r="22" spans="1:5" ht="26.1" customHeight="1" x14ac:dyDescent="0.3">
      <c r="A22" s="151" t="s">
        <v>116</v>
      </c>
      <c r="B22" s="152"/>
      <c r="C22" s="69">
        <v>0</v>
      </c>
      <c r="D22" s="70" t="s">
        <v>117</v>
      </c>
      <c r="E22" s="69"/>
    </row>
    <row r="23" spans="1:5" ht="26.1" customHeight="1" x14ac:dyDescent="0.3">
      <c r="A23" s="151" t="s">
        <v>118</v>
      </c>
      <c r="B23" s="152"/>
      <c r="C23" s="93">
        <f>(C19+C21)-(E20+E21)-E19</f>
        <v>0</v>
      </c>
      <c r="D23" s="95" t="s">
        <v>171</v>
      </c>
      <c r="E23" s="96"/>
    </row>
    <row r="24" spans="1:5" ht="82.5" customHeight="1" x14ac:dyDescent="0.3">
      <c r="A24" s="68" t="s">
        <v>119</v>
      </c>
      <c r="B24" s="136"/>
      <c r="C24" s="136"/>
      <c r="D24" s="136"/>
      <c r="E24" s="136"/>
    </row>
    <row r="25" spans="1:5" ht="57.75" customHeight="1" x14ac:dyDescent="0.3">
      <c r="A25" s="71" t="s">
        <v>120</v>
      </c>
      <c r="B25" s="155"/>
      <c r="C25" s="155"/>
      <c r="D25" s="155"/>
      <c r="E25" s="155"/>
    </row>
    <row r="26" spans="1:5" ht="37.5" customHeight="1" x14ac:dyDescent="0.3">
      <c r="A26" s="72" t="s">
        <v>121</v>
      </c>
      <c r="B26" s="72" t="s">
        <v>122</v>
      </c>
      <c r="C26" s="72" t="s">
        <v>123</v>
      </c>
      <c r="D26" s="72" t="s">
        <v>124</v>
      </c>
      <c r="E26" s="72" t="s">
        <v>125</v>
      </c>
    </row>
    <row r="27" spans="1:5" ht="27.75" customHeight="1" x14ac:dyDescent="0.3">
      <c r="A27" s="101"/>
      <c r="B27" s="101"/>
      <c r="C27" s="109"/>
      <c r="D27" s="109"/>
      <c r="E27" s="102"/>
    </row>
    <row r="28" spans="1:5" ht="14.4" x14ac:dyDescent="0.3">
      <c r="A28" s="156" t="s">
        <v>126</v>
      </c>
      <c r="B28" s="156"/>
      <c r="C28" s="156" t="s">
        <v>127</v>
      </c>
      <c r="D28" s="156"/>
      <c r="E28" s="156"/>
    </row>
    <row r="29" spans="1:5" ht="14.4" x14ac:dyDescent="0.3">
      <c r="A29" s="157"/>
      <c r="B29" s="157"/>
      <c r="C29" s="158"/>
      <c r="D29" s="158"/>
      <c r="E29" s="158"/>
    </row>
    <row r="30" spans="1:5" ht="42.75" customHeight="1" x14ac:dyDescent="0.3">
      <c r="A30" s="157"/>
      <c r="B30" s="157"/>
      <c r="C30" s="158"/>
      <c r="D30" s="158"/>
      <c r="E30" s="158"/>
    </row>
    <row r="31" spans="1:5" ht="21.75" customHeight="1" x14ac:dyDescent="0.3">
      <c r="A31" s="73"/>
      <c r="B31" s="73"/>
      <c r="C31" s="73"/>
      <c r="D31" s="73"/>
      <c r="E31" s="74"/>
    </row>
    <row r="32" spans="1:5" ht="24.75" customHeight="1" x14ac:dyDescent="0.3">
      <c r="A32" s="75" t="s">
        <v>128</v>
      </c>
      <c r="B32" s="103"/>
      <c r="C32" s="75" t="s">
        <v>129</v>
      </c>
      <c r="D32" s="159"/>
      <c r="E32" s="160"/>
    </row>
    <row r="33" spans="1:5" ht="18" customHeight="1" x14ac:dyDescent="0.3">
      <c r="A33" s="75" t="s">
        <v>130</v>
      </c>
      <c r="B33" s="103"/>
      <c r="C33" s="110" t="s">
        <v>131</v>
      </c>
      <c r="D33" s="153"/>
      <c r="E33" s="154"/>
    </row>
    <row r="34" spans="1:5" ht="27.6" x14ac:dyDescent="0.3">
      <c r="A34" s="76" t="s">
        <v>132</v>
      </c>
      <c r="B34" s="127"/>
      <c r="C34" s="110" t="s">
        <v>133</v>
      </c>
      <c r="D34" s="153"/>
      <c r="E34" s="154"/>
    </row>
    <row r="35" spans="1:5" ht="27.6" x14ac:dyDescent="0.3">
      <c r="A35" s="76" t="s">
        <v>134</v>
      </c>
      <c r="B35" s="112"/>
      <c r="C35" s="110" t="s">
        <v>135</v>
      </c>
      <c r="D35" s="153"/>
      <c r="E35" s="154"/>
    </row>
    <row r="36" spans="1:5" ht="25.5" customHeight="1" x14ac:dyDescent="0.3">
      <c r="A36" s="77" t="s">
        <v>136</v>
      </c>
      <c r="B36" s="103"/>
      <c r="C36" s="111" t="s">
        <v>137</v>
      </c>
      <c r="D36" s="153"/>
      <c r="E36" s="154"/>
    </row>
    <row r="37" spans="1:5" ht="15" customHeight="1" x14ac:dyDescent="0.3">
      <c r="A37" s="78"/>
      <c r="B37" s="79"/>
      <c r="C37" s="79"/>
      <c r="D37" s="79"/>
      <c r="E37" s="80"/>
    </row>
    <row r="38" spans="1:5" ht="9.75" hidden="1" customHeight="1" x14ac:dyDescent="0.3"/>
    <row r="49" customFormat="1" ht="15" hidden="1" customHeight="1" x14ac:dyDescent="0.3"/>
    <row r="50" customFormat="1" ht="15" hidden="1" customHeight="1" x14ac:dyDescent="0.3"/>
    <row r="51" customFormat="1" ht="15" hidden="1" customHeight="1" x14ac:dyDescent="0.3"/>
    <row r="52" customFormat="1" ht="15" hidden="1" customHeight="1" x14ac:dyDescent="0.3"/>
    <row r="53" customFormat="1" ht="15" hidden="1" customHeight="1" x14ac:dyDescent="0.3"/>
    <row r="54" customFormat="1" ht="15" hidden="1" customHeight="1" x14ac:dyDescent="0.3"/>
    <row r="55" customFormat="1" ht="15" hidden="1" customHeight="1" x14ac:dyDescent="0.3"/>
    <row r="56" customFormat="1" ht="15" hidden="1" customHeight="1" x14ac:dyDescent="0.3"/>
    <row r="57" customFormat="1" ht="15" hidden="1" customHeight="1" x14ac:dyDescent="0.3"/>
    <row r="58" customFormat="1" ht="15" hidden="1" customHeight="1" x14ac:dyDescent="0.3"/>
    <row r="59" customFormat="1" ht="15" hidden="1" customHeight="1" x14ac:dyDescent="0.3"/>
    <row r="60" customFormat="1" ht="15" hidden="1" customHeight="1" x14ac:dyDescent="0.3"/>
    <row r="61" customFormat="1" ht="15" hidden="1" customHeight="1" x14ac:dyDescent="0.3"/>
    <row r="62" customFormat="1" ht="15" hidden="1" customHeight="1" x14ac:dyDescent="0.3"/>
  </sheetData>
  <mergeCells count="21">
    <mergeCell ref="D33:E33"/>
    <mergeCell ref="D34:E34"/>
    <mergeCell ref="D35:E35"/>
    <mergeCell ref="D36:E36"/>
    <mergeCell ref="B25:E25"/>
    <mergeCell ref="A28:B28"/>
    <mergeCell ref="C28:E28"/>
    <mergeCell ref="A29:B30"/>
    <mergeCell ref="C29:E30"/>
    <mergeCell ref="D32:E32"/>
    <mergeCell ref="B24:E24"/>
    <mergeCell ref="A1:E1"/>
    <mergeCell ref="B2:D2"/>
    <mergeCell ref="A7:E7"/>
    <mergeCell ref="A8:A9"/>
    <mergeCell ref="B8:C8"/>
    <mergeCell ref="D8:E8"/>
    <mergeCell ref="A20:B20"/>
    <mergeCell ref="A21:B21"/>
    <mergeCell ref="A22:B22"/>
    <mergeCell ref="A23:B23"/>
  </mergeCells>
  <dataValidations count="4">
    <dataValidation type="list" allowBlank="1" showInputMessage="1" showErrorMessage="1" sqref="E22" xr:uid="{419F75E1-4BBD-4288-8EE8-B90DC1F8B93E}">
      <formula1>"Available,Not Available"</formula1>
    </dataValidation>
    <dataValidation type="list" allowBlank="1" showInputMessage="1" showErrorMessage="1" sqref="E27" xr:uid="{601AA3F9-EB3B-419E-B90B-1F09B6E5E5C3}">
      <formula1>"Branch Manager,Loan Officer,BQM,Cluster Manager,AVP,VP"</formula1>
    </dataValidation>
    <dataValidation allowBlank="1" showErrorMessage="1" promptTitle="Date Format" prompt="DD-MM-YY" sqref="A6:D6" xr:uid="{E468433F-275E-43AD-A756-4721E11DF28F}"/>
    <dataValidation type="list" allowBlank="1" showInputMessage="1" showErrorMessage="1" sqref="B32" xr:uid="{3CD2FDC3-269A-4545-AF59-9F9CE357731E}">
      <formula1>"Single Staff,Dual Staff,Safe Locker Not Available"</formula1>
    </dataValidation>
  </dataValidation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C75BA-5745-48E8-A545-CF1D6EC81E0B}">
  <dimension ref="A1:T5"/>
  <sheetViews>
    <sheetView showGridLines="0" zoomScaleNormal="100" workbookViewId="0">
      <pane xSplit="1" ySplit="4" topLeftCell="B5" activePane="bottomRight" state="frozen"/>
      <selection pane="topRight" activeCell="B1" sqref="B1"/>
      <selection pane="bottomLeft" activeCell="A5" sqref="A5"/>
      <selection pane="bottomRight" activeCell="A5" sqref="A5"/>
    </sheetView>
  </sheetViews>
  <sheetFormatPr defaultRowHeight="14.4" x14ac:dyDescent="0.3"/>
  <cols>
    <col min="3" max="3" width="12.21875" customWidth="1"/>
    <col min="4" max="4" width="22.77734375" customWidth="1"/>
    <col min="5" max="5" width="17.21875" customWidth="1"/>
    <col min="6" max="6" width="24.5546875" customWidth="1"/>
    <col min="7" max="7" width="22.5546875" customWidth="1"/>
    <col min="8" max="8" width="17.21875" customWidth="1"/>
    <col min="9" max="9" width="14" customWidth="1"/>
    <col min="10" max="10" width="15.21875" customWidth="1"/>
    <col min="11" max="11" width="15.44140625" customWidth="1"/>
    <col min="12" max="12" width="16.77734375" customWidth="1"/>
    <col min="13" max="13" width="16.21875" customWidth="1"/>
    <col min="14" max="14" width="14.77734375" customWidth="1"/>
    <col min="15" max="15" width="13.21875" customWidth="1"/>
    <col min="16" max="16" width="12" customWidth="1"/>
    <col min="17" max="17" width="16.44140625" customWidth="1"/>
    <col min="18" max="18" width="12.5546875" customWidth="1"/>
    <col min="19" max="19" width="42.5546875" customWidth="1"/>
    <col min="20" max="20" width="23.44140625" customWidth="1"/>
  </cols>
  <sheetData>
    <row r="1" spans="1:20" ht="18" x14ac:dyDescent="0.3">
      <c r="A1" s="1" t="s">
        <v>2</v>
      </c>
      <c r="B1" s="82"/>
      <c r="C1" s="82"/>
      <c r="D1" s="82"/>
      <c r="E1" s="82"/>
      <c r="F1" s="82"/>
      <c r="G1" s="82"/>
      <c r="H1" s="82"/>
      <c r="I1" s="82"/>
      <c r="J1" s="82"/>
      <c r="K1" s="82"/>
      <c r="L1" s="82"/>
      <c r="M1" s="82"/>
      <c r="N1" s="82"/>
      <c r="O1" s="82"/>
      <c r="P1" s="82"/>
      <c r="Q1" s="82"/>
      <c r="R1" s="82"/>
      <c r="S1" s="83"/>
    </row>
    <row r="2" spans="1:20" ht="18" x14ac:dyDescent="0.3">
      <c r="A2" s="2" t="s">
        <v>3</v>
      </c>
      <c r="B2" s="83"/>
      <c r="C2" s="83"/>
      <c r="D2" s="83"/>
      <c r="E2" s="83"/>
      <c r="F2" s="83"/>
      <c r="G2" s="83"/>
      <c r="H2" s="83"/>
      <c r="I2" s="83"/>
      <c r="J2" s="83"/>
      <c r="K2" s="83"/>
      <c r="L2" s="83"/>
      <c r="M2" s="83"/>
      <c r="N2" s="83"/>
      <c r="O2" s="83"/>
      <c r="P2" s="83"/>
      <c r="Q2" s="83"/>
      <c r="R2" s="83"/>
      <c r="S2" s="83"/>
    </row>
    <row r="3" spans="1:20" x14ac:dyDescent="0.3">
      <c r="A3" s="84" t="s">
        <v>141</v>
      </c>
      <c r="B3" s="85"/>
      <c r="C3" s="85"/>
      <c r="D3" s="85"/>
      <c r="E3" s="85"/>
      <c r="F3" s="85"/>
      <c r="G3" s="85"/>
      <c r="H3" s="161" t="s">
        <v>142</v>
      </c>
      <c r="I3" s="162"/>
      <c r="J3" s="162"/>
      <c r="K3" s="162"/>
      <c r="L3" s="162"/>
      <c r="M3" s="162"/>
      <c r="N3" s="162"/>
      <c r="O3" s="162"/>
      <c r="P3" s="162"/>
      <c r="Q3" s="162"/>
      <c r="R3" s="163"/>
      <c r="S3" s="90"/>
      <c r="T3" s="86"/>
    </row>
    <row r="4" spans="1:20" ht="41.4" x14ac:dyDescent="0.3">
      <c r="A4" s="87" t="s">
        <v>4</v>
      </c>
      <c r="B4" s="10" t="s">
        <v>143</v>
      </c>
      <c r="C4" s="10" t="s">
        <v>0</v>
      </c>
      <c r="D4" s="10" t="s">
        <v>157</v>
      </c>
      <c r="E4" s="10" t="s">
        <v>144</v>
      </c>
      <c r="F4" s="10" t="s">
        <v>156</v>
      </c>
      <c r="G4" s="10" t="s">
        <v>155</v>
      </c>
      <c r="H4" s="10" t="s">
        <v>145</v>
      </c>
      <c r="I4" s="10" t="s">
        <v>146</v>
      </c>
      <c r="J4" s="10" t="s">
        <v>147</v>
      </c>
      <c r="K4" s="10" t="s">
        <v>148</v>
      </c>
      <c r="L4" s="10" t="s">
        <v>153</v>
      </c>
      <c r="M4" s="10" t="s">
        <v>149</v>
      </c>
      <c r="N4" s="10" t="s">
        <v>150</v>
      </c>
      <c r="O4" s="10" t="s">
        <v>151</v>
      </c>
      <c r="P4" s="10" t="s">
        <v>165</v>
      </c>
      <c r="Q4" s="10" t="s">
        <v>152</v>
      </c>
      <c r="R4" s="10" t="s">
        <v>166</v>
      </c>
      <c r="S4" s="10" t="s">
        <v>162</v>
      </c>
      <c r="T4" s="91" t="s">
        <v>154</v>
      </c>
    </row>
    <row r="5" spans="1:20" ht="15" x14ac:dyDescent="0.35">
      <c r="A5" s="88">
        <v>1</v>
      </c>
      <c r="B5" s="131" t="s">
        <v>193</v>
      </c>
      <c r="C5" s="131" t="s">
        <v>194</v>
      </c>
      <c r="D5" s="131" t="s">
        <v>198</v>
      </c>
      <c r="E5" s="131" t="s">
        <v>199</v>
      </c>
      <c r="F5" s="116" t="s">
        <v>187</v>
      </c>
      <c r="G5" s="129" t="s">
        <v>200</v>
      </c>
      <c r="H5" s="130">
        <v>0</v>
      </c>
      <c r="I5" s="128">
        <v>2880</v>
      </c>
      <c r="J5" s="97">
        <v>0</v>
      </c>
      <c r="K5" s="97">
        <v>0</v>
      </c>
      <c r="L5" s="97">
        <v>0</v>
      </c>
      <c r="M5" s="97">
        <v>0</v>
      </c>
      <c r="N5" s="97">
        <v>0</v>
      </c>
      <c r="O5" s="97">
        <v>0</v>
      </c>
      <c r="P5" s="27">
        <f>SUM(H5:O5)</f>
        <v>2880</v>
      </c>
      <c r="Q5" s="97">
        <v>0</v>
      </c>
      <c r="R5" s="27">
        <f>P5-Q5</f>
        <v>2880</v>
      </c>
      <c r="S5" s="89"/>
      <c r="T5" s="81" t="s">
        <v>838</v>
      </c>
    </row>
  </sheetData>
  <mergeCells count="1">
    <mergeCell ref="H3:R3"/>
  </mergeCells>
  <dataValidations count="2">
    <dataValidation type="custom" allowBlank="1" showErrorMessage="1" sqref="B5" xr:uid="{495C6B9C-D64F-4493-95C9-DAC8985C94B6}">
      <formula1>AND(LEN(SUBSTITUTE(B5," ",""))=5,LEFT(RIGHT(B5,3),1)=":",EXACT(B5,UPPER(B5)),INT(RIGHT(B5,2)))</formula1>
    </dataValidation>
    <dataValidation type="list" allowBlank="1" showInputMessage="1" showErrorMessage="1" sqref="T5" xr:uid="{D20258C2-84E9-4C14-AA0F-554C1C73E174}">
      <formula1>"Complaint Lodged,Complaint Not Lodged,FIR Filled,FIR Not Filled,No Action Taken"</formula1>
    </dataValidation>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59136-560D-4147-A720-0C736FAB6F10}">
  <dimension ref="A1:W5"/>
  <sheetViews>
    <sheetView showGridLines="0" topLeftCell="O1" zoomScaleNormal="100" workbookViewId="0">
      <pane ySplit="4" topLeftCell="A5" activePane="bottomLeft" state="frozen"/>
      <selection activeCell="BI5" sqref="BI5"/>
      <selection pane="bottomLeft" activeCell="U5" sqref="U5"/>
    </sheetView>
  </sheetViews>
  <sheetFormatPr defaultColWidth="8.77734375" defaultRowHeight="13.8" x14ac:dyDescent="0.3"/>
  <cols>
    <col min="1" max="1" width="8.77734375" style="30"/>
    <col min="2" max="2" width="15.77734375" style="30" customWidth="1"/>
    <col min="3" max="5" width="18.77734375" style="30" customWidth="1"/>
    <col min="6" max="6" width="19.5546875" style="30" customWidth="1"/>
    <col min="7" max="7" width="21" style="30" customWidth="1"/>
    <col min="8" max="8" width="23" style="30" customWidth="1"/>
    <col min="9" max="10" width="16" style="30" customWidth="1"/>
    <col min="11" max="11" width="14.77734375" style="30" customWidth="1"/>
    <col min="12" max="12" width="17.21875" style="30" customWidth="1"/>
    <col min="13" max="13" width="22.21875" style="30" bestFit="1" customWidth="1"/>
    <col min="14" max="14" width="21.88671875" style="30" bestFit="1" customWidth="1"/>
    <col min="15" max="15" width="17.21875" style="30" customWidth="1"/>
    <col min="16" max="18" width="17.44140625" style="30" customWidth="1"/>
    <col min="19" max="19" width="20.21875" style="30" customWidth="1"/>
    <col min="20" max="20" width="20.5546875" style="30" customWidth="1"/>
    <col min="21" max="22" width="16" style="30" customWidth="1"/>
    <col min="23" max="23" width="43.77734375" style="30" customWidth="1"/>
    <col min="24" max="16384" width="8.77734375" style="30"/>
  </cols>
  <sheetData>
    <row r="1" spans="1:23" ht="18" x14ac:dyDescent="0.3">
      <c r="A1" s="2" t="s">
        <v>2</v>
      </c>
      <c r="B1" s="37"/>
      <c r="C1" s="37"/>
      <c r="D1" s="37"/>
      <c r="E1" s="37"/>
      <c r="F1" s="37"/>
      <c r="G1" s="37"/>
      <c r="H1" s="37"/>
      <c r="I1" s="37"/>
      <c r="J1" s="37"/>
      <c r="K1" s="37"/>
      <c r="L1" s="37"/>
      <c r="M1" s="37"/>
      <c r="N1" s="37"/>
      <c r="O1" s="37"/>
      <c r="P1" s="37"/>
      <c r="Q1" s="37"/>
      <c r="R1" s="37"/>
      <c r="S1" s="37"/>
      <c r="T1" s="37"/>
      <c r="U1" s="37"/>
      <c r="V1" s="37"/>
      <c r="W1" s="32"/>
    </row>
    <row r="2" spans="1:23" ht="15.6" x14ac:dyDescent="0.3">
      <c r="A2" s="36" t="s">
        <v>3</v>
      </c>
      <c r="B2" s="31"/>
      <c r="C2" s="31"/>
      <c r="D2" s="31"/>
      <c r="E2" s="31"/>
      <c r="F2" s="31"/>
      <c r="G2" s="31"/>
      <c r="H2" s="31"/>
      <c r="I2" s="31"/>
      <c r="J2" s="31"/>
      <c r="K2" s="31"/>
      <c r="L2" s="31"/>
      <c r="M2" s="31"/>
      <c r="N2" s="31"/>
      <c r="O2" s="31"/>
      <c r="P2" s="31"/>
      <c r="Q2" s="31"/>
      <c r="R2" s="31"/>
      <c r="S2" s="31"/>
      <c r="T2" s="31"/>
      <c r="U2" s="31"/>
      <c r="V2" s="31"/>
      <c r="W2" s="32"/>
    </row>
    <row r="3" spans="1:23" x14ac:dyDescent="0.3">
      <c r="A3" s="33" t="s">
        <v>23</v>
      </c>
      <c r="B3" s="34"/>
      <c r="C3" s="34"/>
      <c r="D3" s="34"/>
      <c r="E3" s="34"/>
      <c r="F3" s="34"/>
      <c r="G3" s="34"/>
      <c r="H3" s="34"/>
      <c r="I3" s="34"/>
      <c r="J3" s="34"/>
      <c r="K3" s="34"/>
      <c r="L3" s="34"/>
      <c r="M3" s="29"/>
      <c r="N3" s="34"/>
      <c r="O3" s="34"/>
      <c r="P3" s="31"/>
      <c r="Q3" s="31"/>
      <c r="R3" s="31"/>
      <c r="S3" s="34"/>
      <c r="T3" s="34"/>
      <c r="U3" s="34"/>
      <c r="V3" s="34"/>
      <c r="W3" s="35"/>
    </row>
    <row r="4" spans="1:23" ht="41.4" x14ac:dyDescent="0.3">
      <c r="A4" s="8" t="s">
        <v>4</v>
      </c>
      <c r="B4" s="9" t="s">
        <v>87</v>
      </c>
      <c r="C4" s="9" t="s">
        <v>86</v>
      </c>
      <c r="D4" s="10" t="s">
        <v>24</v>
      </c>
      <c r="E4" s="10" t="s">
        <v>85</v>
      </c>
      <c r="F4" s="10" t="s">
        <v>88</v>
      </c>
      <c r="G4" s="10" t="s">
        <v>178</v>
      </c>
      <c r="H4" s="10" t="s">
        <v>89</v>
      </c>
      <c r="I4" s="9" t="s">
        <v>25</v>
      </c>
      <c r="J4" s="9" t="s">
        <v>26</v>
      </c>
      <c r="K4" s="9" t="s">
        <v>27</v>
      </c>
      <c r="L4" s="9" t="s">
        <v>28</v>
      </c>
      <c r="M4" s="9" t="s">
        <v>29</v>
      </c>
      <c r="N4" s="9" t="s">
        <v>30</v>
      </c>
      <c r="O4" s="9" t="s">
        <v>31</v>
      </c>
      <c r="P4" s="9" t="s">
        <v>32</v>
      </c>
      <c r="Q4" s="9" t="s">
        <v>33</v>
      </c>
      <c r="R4" s="9" t="s">
        <v>78</v>
      </c>
      <c r="S4" s="9" t="s">
        <v>79</v>
      </c>
      <c r="T4" s="9" t="s">
        <v>80</v>
      </c>
      <c r="U4" s="9" t="s">
        <v>81</v>
      </c>
      <c r="V4" s="94" t="s">
        <v>169</v>
      </c>
      <c r="W4" s="9" t="s">
        <v>34</v>
      </c>
    </row>
    <row r="5" spans="1:23" s="125" customFormat="1" ht="124.2" x14ac:dyDescent="0.3">
      <c r="A5" s="11">
        <v>1</v>
      </c>
      <c r="B5" s="124" t="s">
        <v>193</v>
      </c>
      <c r="C5" s="124" t="s">
        <v>194</v>
      </c>
      <c r="D5" s="126" t="s">
        <v>200</v>
      </c>
      <c r="E5" s="13">
        <v>45805</v>
      </c>
      <c r="F5" s="12" t="s">
        <v>198</v>
      </c>
      <c r="G5" s="12" t="s">
        <v>199</v>
      </c>
      <c r="H5" s="23" t="s">
        <v>197</v>
      </c>
      <c r="I5" s="134" t="s">
        <v>203</v>
      </c>
      <c r="J5" s="134" t="s">
        <v>659</v>
      </c>
      <c r="K5" s="134" t="s">
        <v>660</v>
      </c>
      <c r="L5" s="134">
        <v>357400565</v>
      </c>
      <c r="M5" s="134" t="s">
        <v>657</v>
      </c>
      <c r="N5" s="134">
        <v>45000</v>
      </c>
      <c r="O5" s="134">
        <v>720</v>
      </c>
      <c r="P5" s="14" t="s">
        <v>829</v>
      </c>
      <c r="Q5" s="14">
        <v>45658</v>
      </c>
      <c r="R5" s="12">
        <v>2880</v>
      </c>
      <c r="S5" s="12">
        <v>0</v>
      </c>
      <c r="T5" s="12">
        <v>0</v>
      </c>
      <c r="U5" s="100">
        <f>R5-(S5+T5)</f>
        <v>2880</v>
      </c>
      <c r="V5" s="3" t="s">
        <v>830</v>
      </c>
      <c r="W5" s="3" t="s">
        <v>836</v>
      </c>
    </row>
  </sheetData>
  <conditionalFormatting sqref="L5">
    <cfRule type="duplicateValues" dxfId="0" priority="2" stopIfTrue="1"/>
  </conditionalFormatting>
  <dataValidations count="3">
    <dataValidation type="list" allowBlank="1" showInputMessage="1" showErrorMessage="1" sqref="P5" xr:uid="{A65C28C4-9C00-4F87-B92F-88E284503E70}">
      <formula1>"Installment,Pre-Closure,Disbursed Amount Recollected,Loan Processing Fee,Advance Collection,Death Case-Installment,Commission,Other Amount (Specify in Remarks)"</formula1>
    </dataValidation>
    <dataValidation allowBlank="1" showErrorMessage="1" sqref="B5" xr:uid="{1DCC5922-6094-4B67-9DD4-674F72F1659B}"/>
    <dataValidation type="list" allowBlank="1" showInputMessage="1" showErrorMessage="1" sqref="V5" xr:uid="{4606F8B0-E410-4529-BD35-A714EAC77548}">
      <formula1>"Loan Card,Digital Payment,Cash Receipt,Borrower Written Statement,Deliquent Staff Written Statement,Center Meeting Register,Hand Written Receipt"</formula1>
    </dataValidation>
  </dataValidations>
  <pageMargins left="0.7" right="0.7" top="0.75" bottom="0.75" header="0.3" footer="0.3"/>
  <ignoredErrors>
    <ignoredError sqref="U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9AAAC-89A0-4907-B1C9-C9A11AC67F15}">
  <dimension ref="A1:BK226"/>
  <sheetViews>
    <sheetView showGridLines="0" topLeftCell="M200" zoomScaleNormal="100" workbookViewId="0">
      <selection activeCell="S6" sqref="S6:S226"/>
    </sheetView>
  </sheetViews>
  <sheetFormatPr defaultColWidth="8.77734375" defaultRowHeight="14.4" x14ac:dyDescent="0.3"/>
  <cols>
    <col min="1" max="1" width="8.77734375" style="24" bestFit="1" customWidth="1"/>
    <col min="2" max="2" width="8.77734375" style="24"/>
    <col min="3" max="3" width="12.21875" style="24" bestFit="1" customWidth="1"/>
    <col min="4" max="4" width="8.77734375" style="24"/>
    <col min="5" max="5" width="8.88671875" style="24" bestFit="1" customWidth="1"/>
    <col min="6" max="6" width="10.77734375" style="24" bestFit="1" customWidth="1"/>
    <col min="7" max="8" width="8.77734375" style="24"/>
    <col min="9" max="9" width="8.77734375" style="24" bestFit="1" customWidth="1"/>
    <col min="10" max="10" width="16" style="24" bestFit="1" customWidth="1"/>
    <col min="11" max="11" width="12.5546875" style="24" bestFit="1" customWidth="1"/>
    <col min="12" max="12" width="12.109375" style="24" bestFit="1" customWidth="1"/>
    <col min="13" max="13" width="13.33203125" style="24" bestFit="1" customWidth="1"/>
    <col min="14" max="14" width="12.33203125" style="24" bestFit="1" customWidth="1"/>
    <col min="15" max="15" width="22.77734375" style="24" bestFit="1" customWidth="1"/>
    <col min="16" max="16" width="12.21875" style="24" bestFit="1" customWidth="1"/>
    <col min="17" max="17" width="27.6640625" style="24" bestFit="1" customWidth="1"/>
    <col min="18" max="18" width="23.21875" style="24" bestFit="1" customWidth="1"/>
    <col min="19" max="19" width="12.77734375" style="24" bestFit="1" customWidth="1"/>
    <col min="20" max="21" width="8.77734375" style="24"/>
    <col min="22" max="22" width="8.77734375" style="24" bestFit="1" customWidth="1"/>
    <col min="23" max="23" width="8.77734375" style="24"/>
    <col min="24" max="24" width="13.109375" style="24" customWidth="1"/>
    <col min="25" max="25" width="12.77734375" style="24" bestFit="1" customWidth="1"/>
    <col min="26" max="26" width="12.6640625" style="24" bestFit="1" customWidth="1"/>
    <col min="27" max="27" width="11.5546875" style="24" bestFit="1" customWidth="1"/>
    <col min="28" max="28" width="11.6640625" style="24" bestFit="1" customWidth="1"/>
    <col min="29" max="29" width="12.88671875" style="24" bestFit="1" customWidth="1"/>
    <col min="30" max="30" width="9.21875" style="24" bestFit="1" customWidth="1"/>
    <col min="31" max="31" width="12.33203125" style="24" bestFit="1" customWidth="1"/>
    <col min="32" max="32" width="12" style="24" bestFit="1" customWidth="1"/>
    <col min="33" max="33" width="11.33203125" style="24" bestFit="1" customWidth="1"/>
    <col min="34" max="34" width="10.6640625" style="24" bestFit="1" customWidth="1"/>
    <col min="35" max="37" width="13" style="24" bestFit="1" customWidth="1"/>
    <col min="38" max="40" width="14.77734375" style="24" bestFit="1" customWidth="1"/>
    <col min="41" max="43" width="12.5546875" style="24" bestFit="1" customWidth="1"/>
    <col min="44" max="44" width="14.77734375" style="24" bestFit="1" customWidth="1"/>
    <col min="45" max="45" width="11.77734375" style="24" bestFit="1" customWidth="1"/>
    <col min="46" max="46" width="10.5546875" style="24" bestFit="1" customWidth="1"/>
    <col min="47" max="49" width="13" style="24" bestFit="1" customWidth="1"/>
    <col min="50" max="50" width="10.109375" style="24" bestFit="1" customWidth="1"/>
    <col min="51" max="51" width="13.44140625" style="24" bestFit="1" customWidth="1"/>
    <col min="52" max="52" width="13" style="24" bestFit="1" customWidth="1"/>
    <col min="53" max="53" width="11.5546875" style="24" bestFit="1" customWidth="1"/>
    <col min="54" max="55" width="24.21875" style="24" customWidth="1"/>
    <col min="56" max="56" width="19.44140625" style="24" customWidth="1"/>
    <col min="57" max="58" width="27.44140625" style="24" customWidth="1"/>
    <col min="59" max="59" width="29" style="24" customWidth="1"/>
    <col min="60" max="60" width="18.5546875" style="24" customWidth="1"/>
    <col min="61" max="61" width="24" style="24" customWidth="1"/>
    <col min="62" max="62" width="20.77734375" style="24" customWidth="1"/>
    <col min="63" max="63" width="68.6640625" style="24" customWidth="1"/>
    <col min="64" max="64" width="13.21875" style="24" customWidth="1"/>
    <col min="65" max="16384" width="8.77734375" style="24"/>
  </cols>
  <sheetData>
    <row r="1" spans="1:63" s="30" customFormat="1" ht="18" x14ac:dyDescent="0.3">
      <c r="A1" s="39" t="s">
        <v>2</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1"/>
    </row>
    <row r="2" spans="1:63" s="30" customFormat="1" ht="15.6" x14ac:dyDescent="0.3">
      <c r="A2" s="42" t="s">
        <v>3</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4"/>
    </row>
    <row r="3" spans="1:63" s="30" customFormat="1" ht="13.8" x14ac:dyDescent="0.3">
      <c r="A3" s="45" t="s">
        <v>179</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7"/>
    </row>
    <row r="4" spans="1:63" s="30" customFormat="1" ht="13.8" x14ac:dyDescent="0.3">
      <c r="A4" s="45" t="s">
        <v>167</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7"/>
    </row>
    <row r="5" spans="1:63" ht="55.2" x14ac:dyDescent="0.3">
      <c r="A5" s="104" t="s">
        <v>190</v>
      </c>
      <c r="B5" s="105" t="s">
        <v>6</v>
      </c>
      <c r="C5" s="105" t="s">
        <v>5</v>
      </c>
      <c r="D5" s="105" t="s">
        <v>104</v>
      </c>
      <c r="E5" s="105" t="s">
        <v>103</v>
      </c>
      <c r="F5" s="105" t="s">
        <v>35</v>
      </c>
      <c r="G5" s="105" t="s">
        <v>1</v>
      </c>
      <c r="H5" s="105" t="s">
        <v>0</v>
      </c>
      <c r="I5" s="105" t="s">
        <v>36</v>
      </c>
      <c r="J5" s="105" t="s">
        <v>173</v>
      </c>
      <c r="K5" s="105" t="s">
        <v>37</v>
      </c>
      <c r="L5" s="105" t="s">
        <v>38</v>
      </c>
      <c r="M5" s="105" t="s">
        <v>39</v>
      </c>
      <c r="N5" s="105" t="s">
        <v>40</v>
      </c>
      <c r="O5" s="105" t="s">
        <v>25</v>
      </c>
      <c r="P5" s="105" t="s">
        <v>41</v>
      </c>
      <c r="Q5" s="105" t="s">
        <v>42</v>
      </c>
      <c r="R5" s="105" t="s">
        <v>43</v>
      </c>
      <c r="S5" s="105" t="s">
        <v>44</v>
      </c>
      <c r="T5" s="105" t="s">
        <v>45</v>
      </c>
      <c r="U5" s="105" t="s">
        <v>46</v>
      </c>
      <c r="V5" s="105" t="s">
        <v>47</v>
      </c>
      <c r="W5" s="105" t="s">
        <v>48</v>
      </c>
      <c r="X5" s="113" t="s">
        <v>49</v>
      </c>
      <c r="Y5" s="105" t="s">
        <v>50</v>
      </c>
      <c r="Z5" s="105" t="s">
        <v>51</v>
      </c>
      <c r="AA5" s="105" t="s">
        <v>52</v>
      </c>
      <c r="AB5" s="105" t="s">
        <v>53</v>
      </c>
      <c r="AC5" s="105" t="s">
        <v>54</v>
      </c>
      <c r="AD5" s="105" t="s">
        <v>55</v>
      </c>
      <c r="AE5" s="105" t="s">
        <v>56</v>
      </c>
      <c r="AF5" s="105" t="s">
        <v>57</v>
      </c>
      <c r="AG5" s="105" t="s">
        <v>58</v>
      </c>
      <c r="AH5" s="105" t="s">
        <v>59</v>
      </c>
      <c r="AI5" s="105" t="s">
        <v>174</v>
      </c>
      <c r="AJ5" s="105" t="s">
        <v>60</v>
      </c>
      <c r="AK5" s="105" t="s">
        <v>61</v>
      </c>
      <c r="AL5" s="105" t="s">
        <v>175</v>
      </c>
      <c r="AM5" s="105" t="s">
        <v>176</v>
      </c>
      <c r="AN5" s="105" t="s">
        <v>62</v>
      </c>
      <c r="AO5" s="105" t="s">
        <v>63</v>
      </c>
      <c r="AP5" s="105" t="s">
        <v>64</v>
      </c>
      <c r="AQ5" s="105" t="s">
        <v>65</v>
      </c>
      <c r="AR5" s="105" t="s">
        <v>177</v>
      </c>
      <c r="AS5" s="105" t="s">
        <v>66</v>
      </c>
      <c r="AT5" s="105" t="s">
        <v>67</v>
      </c>
      <c r="AU5" s="105" t="s">
        <v>68</v>
      </c>
      <c r="AV5" s="105" t="s">
        <v>69</v>
      </c>
      <c r="AW5" s="105" t="s">
        <v>70</v>
      </c>
      <c r="AX5" s="105" t="s">
        <v>71</v>
      </c>
      <c r="AY5" s="105" t="s">
        <v>72</v>
      </c>
      <c r="AZ5" s="105" t="s">
        <v>73</v>
      </c>
      <c r="BA5" s="105" t="s">
        <v>74</v>
      </c>
      <c r="BB5" s="99" t="s">
        <v>138</v>
      </c>
      <c r="BC5" s="99" t="s">
        <v>168</v>
      </c>
      <c r="BD5" s="99" t="s">
        <v>180</v>
      </c>
      <c r="BE5" s="99" t="s">
        <v>83</v>
      </c>
      <c r="BF5" s="99" t="s">
        <v>183</v>
      </c>
      <c r="BG5" s="99" t="s">
        <v>182</v>
      </c>
      <c r="BH5" s="99" t="s">
        <v>82</v>
      </c>
      <c r="BI5" s="99" t="s">
        <v>181</v>
      </c>
      <c r="BJ5" s="99" t="s">
        <v>101</v>
      </c>
      <c r="BK5" s="99" t="s">
        <v>75</v>
      </c>
    </row>
    <row r="6" spans="1:63" s="107" customFormat="1" ht="13.8" x14ac:dyDescent="0.3">
      <c r="A6" s="132">
        <v>1</v>
      </c>
      <c r="B6" s="133" t="s">
        <v>201</v>
      </c>
      <c r="C6" s="133" t="s">
        <v>184</v>
      </c>
      <c r="D6" s="133" t="s">
        <v>186</v>
      </c>
      <c r="E6" s="133" t="s">
        <v>196</v>
      </c>
      <c r="F6" s="133" t="s">
        <v>195</v>
      </c>
      <c r="G6" s="133" t="s">
        <v>193</v>
      </c>
      <c r="H6" s="133" t="s">
        <v>194</v>
      </c>
      <c r="I6" s="133">
        <v>203621</v>
      </c>
      <c r="J6" s="133" t="s">
        <v>202</v>
      </c>
      <c r="K6" s="133">
        <v>203621</v>
      </c>
      <c r="L6" s="133" t="s">
        <v>199</v>
      </c>
      <c r="M6" s="133" t="s">
        <v>198</v>
      </c>
      <c r="N6" s="133">
        <v>453423</v>
      </c>
      <c r="O6" s="133" t="s">
        <v>203</v>
      </c>
      <c r="P6" s="133">
        <v>853939</v>
      </c>
      <c r="Q6" s="133" t="s">
        <v>241</v>
      </c>
      <c r="R6" s="133" t="s">
        <v>205</v>
      </c>
      <c r="S6" s="133" t="s">
        <v>659</v>
      </c>
      <c r="T6" s="133" t="s">
        <v>207</v>
      </c>
      <c r="U6" s="133" t="s">
        <v>208</v>
      </c>
      <c r="V6" s="133">
        <v>0</v>
      </c>
      <c r="W6" s="133" t="s">
        <v>209</v>
      </c>
      <c r="X6" s="133">
        <v>357400565</v>
      </c>
      <c r="Y6" s="133" t="s">
        <v>660</v>
      </c>
      <c r="Z6" s="133" t="s">
        <v>657</v>
      </c>
      <c r="AA6" s="133">
        <v>45000</v>
      </c>
      <c r="AB6" s="133"/>
      <c r="AC6" s="133">
        <v>75</v>
      </c>
      <c r="AD6" s="133" t="s">
        <v>568</v>
      </c>
      <c r="AE6" s="133" t="s">
        <v>645</v>
      </c>
      <c r="AF6" s="133">
        <v>720</v>
      </c>
      <c r="AG6" s="133">
        <v>720</v>
      </c>
      <c r="AH6" s="133" t="s">
        <v>661</v>
      </c>
      <c r="AI6" s="133">
        <v>19020.91</v>
      </c>
      <c r="AJ6" s="133">
        <v>6179.09</v>
      </c>
      <c r="AK6" s="133">
        <v>25200</v>
      </c>
      <c r="AL6" s="133">
        <v>25979.09</v>
      </c>
      <c r="AM6" s="133">
        <v>2614.91</v>
      </c>
      <c r="AN6" s="133">
        <v>28594</v>
      </c>
      <c r="AO6" s="133">
        <v>6709.17</v>
      </c>
      <c r="AP6" s="133">
        <v>1210.83</v>
      </c>
      <c r="AQ6" s="133">
        <v>7920</v>
      </c>
      <c r="AR6" s="133">
        <v>46</v>
      </c>
      <c r="AS6" s="133">
        <v>76</v>
      </c>
      <c r="AT6" s="133"/>
      <c r="AU6" s="133"/>
      <c r="AV6" s="133"/>
      <c r="AW6" s="133"/>
      <c r="AX6" s="133" t="s">
        <v>215</v>
      </c>
      <c r="AY6" s="133" t="s">
        <v>216</v>
      </c>
      <c r="AZ6" s="133"/>
      <c r="BA6" s="133">
        <v>0</v>
      </c>
      <c r="BB6" s="108">
        <v>45806</v>
      </c>
      <c r="BC6" s="106" t="s">
        <v>813</v>
      </c>
      <c r="BD6" s="92" t="s">
        <v>814</v>
      </c>
      <c r="BE6" s="92" t="s">
        <v>815</v>
      </c>
      <c r="BF6" s="98" t="s">
        <v>191</v>
      </c>
      <c r="BG6" s="106" t="s">
        <v>831</v>
      </c>
      <c r="BH6" s="92" t="s">
        <v>828</v>
      </c>
      <c r="BI6" s="106" t="s">
        <v>817</v>
      </c>
      <c r="BJ6" s="106">
        <v>2880</v>
      </c>
      <c r="BK6" s="171" t="s">
        <v>836</v>
      </c>
    </row>
    <row r="7" spans="1:63" s="107" customFormat="1" ht="13.8" x14ac:dyDescent="0.3">
      <c r="A7" s="132">
        <v>2</v>
      </c>
      <c r="B7" s="132" t="s">
        <v>201</v>
      </c>
      <c r="C7" s="132" t="s">
        <v>184</v>
      </c>
      <c r="D7" s="132" t="s">
        <v>186</v>
      </c>
      <c r="E7" s="132" t="s">
        <v>196</v>
      </c>
      <c r="F7" s="132" t="s">
        <v>195</v>
      </c>
      <c r="G7" s="132" t="s">
        <v>193</v>
      </c>
      <c r="H7" s="132" t="s">
        <v>194</v>
      </c>
      <c r="I7" s="132">
        <v>203621</v>
      </c>
      <c r="J7" s="132" t="s">
        <v>202</v>
      </c>
      <c r="K7" s="132">
        <v>203621</v>
      </c>
      <c r="L7" s="132" t="s">
        <v>199</v>
      </c>
      <c r="M7" s="132" t="s">
        <v>198</v>
      </c>
      <c r="N7" s="132">
        <v>453423</v>
      </c>
      <c r="O7" s="132" t="s">
        <v>203</v>
      </c>
      <c r="P7" s="132">
        <v>865345</v>
      </c>
      <c r="Q7" s="132" t="s">
        <v>204</v>
      </c>
      <c r="R7" s="132" t="s">
        <v>205</v>
      </c>
      <c r="S7" s="132" t="s">
        <v>206</v>
      </c>
      <c r="T7" s="132" t="s">
        <v>207</v>
      </c>
      <c r="U7" s="132" t="s">
        <v>208</v>
      </c>
      <c r="V7" s="132">
        <v>541</v>
      </c>
      <c r="W7" s="132" t="s">
        <v>209</v>
      </c>
      <c r="X7" s="132">
        <v>353618790</v>
      </c>
      <c r="Y7" s="132" t="s">
        <v>210</v>
      </c>
      <c r="Z7" s="132" t="s">
        <v>211</v>
      </c>
      <c r="AA7" s="132">
        <v>42000</v>
      </c>
      <c r="AB7" s="132"/>
      <c r="AC7" s="132">
        <v>75</v>
      </c>
      <c r="AD7" s="132" t="s">
        <v>212</v>
      </c>
      <c r="AE7" s="132" t="s">
        <v>213</v>
      </c>
      <c r="AF7" s="132">
        <v>670</v>
      </c>
      <c r="AG7" s="132">
        <v>670</v>
      </c>
      <c r="AH7" s="132" t="s">
        <v>214</v>
      </c>
      <c r="AI7" s="132">
        <v>38630.379999999997</v>
      </c>
      <c r="AJ7" s="132">
        <v>8269.6200000000008</v>
      </c>
      <c r="AK7" s="132">
        <v>46900</v>
      </c>
      <c r="AL7" s="132">
        <v>3369.62</v>
      </c>
      <c r="AM7" s="132">
        <v>49.38</v>
      </c>
      <c r="AN7" s="132">
        <v>3419</v>
      </c>
      <c r="AO7" s="132">
        <v>3369.62</v>
      </c>
      <c r="AP7" s="132">
        <v>49.38</v>
      </c>
      <c r="AQ7" s="132">
        <v>3419</v>
      </c>
      <c r="AR7" s="132">
        <v>77</v>
      </c>
      <c r="AS7" s="132">
        <v>48</v>
      </c>
      <c r="AT7" s="132"/>
      <c r="AU7" s="132"/>
      <c r="AV7" s="132"/>
      <c r="AW7" s="132"/>
      <c r="AX7" s="132" t="s">
        <v>215</v>
      </c>
      <c r="AY7" s="132" t="s">
        <v>216</v>
      </c>
      <c r="AZ7" s="132"/>
      <c r="BA7" s="132">
        <v>0</v>
      </c>
      <c r="BB7" s="108">
        <v>45806</v>
      </c>
      <c r="BC7" s="106" t="s">
        <v>813</v>
      </c>
      <c r="BD7" s="92" t="s">
        <v>814</v>
      </c>
      <c r="BE7" s="92" t="s">
        <v>820</v>
      </c>
      <c r="BF7" s="98" t="s">
        <v>821</v>
      </c>
      <c r="BG7" s="106"/>
      <c r="BH7" s="92" t="s">
        <v>192</v>
      </c>
      <c r="BI7" s="106" t="s">
        <v>192</v>
      </c>
      <c r="BJ7" s="26"/>
      <c r="BK7" s="171" t="s">
        <v>835</v>
      </c>
    </row>
    <row r="8" spans="1:63" s="107" customFormat="1" ht="13.8" x14ac:dyDescent="0.3">
      <c r="A8" s="132">
        <v>3</v>
      </c>
      <c r="B8" s="132" t="s">
        <v>201</v>
      </c>
      <c r="C8" s="132" t="s">
        <v>184</v>
      </c>
      <c r="D8" s="132" t="s">
        <v>186</v>
      </c>
      <c r="E8" s="132" t="s">
        <v>196</v>
      </c>
      <c r="F8" s="132" t="s">
        <v>195</v>
      </c>
      <c r="G8" s="132" t="s">
        <v>193</v>
      </c>
      <c r="H8" s="132" t="s">
        <v>194</v>
      </c>
      <c r="I8" s="132">
        <v>209239</v>
      </c>
      <c r="J8" s="132" t="s">
        <v>217</v>
      </c>
      <c r="K8" s="132">
        <v>209239</v>
      </c>
      <c r="L8" s="132" t="s">
        <v>199</v>
      </c>
      <c r="M8" s="132" t="s">
        <v>198</v>
      </c>
      <c r="N8" s="132">
        <v>473004</v>
      </c>
      <c r="O8" s="132" t="s">
        <v>218</v>
      </c>
      <c r="P8" s="132">
        <v>741271</v>
      </c>
      <c r="Q8" s="132" t="s">
        <v>219</v>
      </c>
      <c r="R8" s="132" t="s">
        <v>205</v>
      </c>
      <c r="S8" s="132" t="s">
        <v>220</v>
      </c>
      <c r="T8" s="132" t="s">
        <v>207</v>
      </c>
      <c r="U8" s="132" t="s">
        <v>208</v>
      </c>
      <c r="V8" s="132">
        <v>541</v>
      </c>
      <c r="W8" s="132" t="s">
        <v>209</v>
      </c>
      <c r="X8" s="132">
        <v>354245357</v>
      </c>
      <c r="Y8" s="132" t="s">
        <v>221</v>
      </c>
      <c r="Z8" s="132" t="s">
        <v>222</v>
      </c>
      <c r="AA8" s="132">
        <v>45000</v>
      </c>
      <c r="AB8" s="132"/>
      <c r="AC8" s="132">
        <v>75</v>
      </c>
      <c r="AD8" s="132" t="s">
        <v>212</v>
      </c>
      <c r="AE8" s="132" t="s">
        <v>223</v>
      </c>
      <c r="AF8" s="132">
        <v>720</v>
      </c>
      <c r="AG8" s="132">
        <v>720</v>
      </c>
      <c r="AH8" s="132" t="s">
        <v>224</v>
      </c>
      <c r="AI8" s="132">
        <v>42271.03</v>
      </c>
      <c r="AJ8" s="132">
        <v>8848.9699999999993</v>
      </c>
      <c r="AK8" s="132">
        <v>51120</v>
      </c>
      <c r="AL8" s="132">
        <v>2728.97</v>
      </c>
      <c r="AM8" s="132">
        <v>32.03</v>
      </c>
      <c r="AN8" s="132">
        <v>2761</v>
      </c>
      <c r="AO8" s="132">
        <v>0</v>
      </c>
      <c r="AP8" s="132">
        <v>0</v>
      </c>
      <c r="AQ8" s="132">
        <v>0</v>
      </c>
      <c r="AR8" s="132">
        <v>71</v>
      </c>
      <c r="AS8" s="132" t="s">
        <v>812</v>
      </c>
      <c r="AT8" s="132"/>
      <c r="AU8" s="132"/>
      <c r="AV8" s="132"/>
      <c r="AW8" s="132"/>
      <c r="AX8" s="132" t="s">
        <v>215</v>
      </c>
      <c r="AY8" s="132" t="s">
        <v>216</v>
      </c>
      <c r="AZ8" s="132"/>
      <c r="BA8" s="132">
        <v>0</v>
      </c>
      <c r="BB8" s="108">
        <v>45807</v>
      </c>
      <c r="BC8" s="106" t="s">
        <v>813</v>
      </c>
      <c r="BD8" s="92" t="s">
        <v>814</v>
      </c>
      <c r="BE8" s="92" t="s">
        <v>815</v>
      </c>
      <c r="BF8" s="98" t="s">
        <v>191</v>
      </c>
      <c r="BG8" s="106"/>
      <c r="BH8" s="92" t="s">
        <v>816</v>
      </c>
      <c r="BI8" s="106" t="s">
        <v>192</v>
      </c>
      <c r="BJ8" s="26"/>
      <c r="BK8" s="171" t="s">
        <v>818</v>
      </c>
    </row>
    <row r="9" spans="1:63" s="107" customFormat="1" ht="13.8" x14ac:dyDescent="0.3">
      <c r="A9" s="132">
        <v>4</v>
      </c>
      <c r="B9" s="132" t="s">
        <v>201</v>
      </c>
      <c r="C9" s="132" t="s">
        <v>184</v>
      </c>
      <c r="D9" s="132" t="s">
        <v>186</v>
      </c>
      <c r="E9" s="132" t="s">
        <v>196</v>
      </c>
      <c r="F9" s="132" t="s">
        <v>195</v>
      </c>
      <c r="G9" s="132" t="s">
        <v>193</v>
      </c>
      <c r="H9" s="132" t="s">
        <v>194</v>
      </c>
      <c r="I9" s="132">
        <v>209239</v>
      </c>
      <c r="J9" s="132" t="s">
        <v>217</v>
      </c>
      <c r="K9" s="132">
        <v>209239</v>
      </c>
      <c r="L9" s="132" t="s">
        <v>199</v>
      </c>
      <c r="M9" s="132" t="s">
        <v>198</v>
      </c>
      <c r="N9" s="132">
        <v>473004</v>
      </c>
      <c r="O9" s="132" t="s">
        <v>218</v>
      </c>
      <c r="P9" s="132">
        <v>741271</v>
      </c>
      <c r="Q9" s="132" t="s">
        <v>219</v>
      </c>
      <c r="R9" s="132" t="s">
        <v>205</v>
      </c>
      <c r="S9" s="132" t="s">
        <v>225</v>
      </c>
      <c r="T9" s="132" t="s">
        <v>226</v>
      </c>
      <c r="U9" s="132" t="s">
        <v>208</v>
      </c>
      <c r="V9" s="132">
        <v>541</v>
      </c>
      <c r="W9" s="132" t="s">
        <v>209</v>
      </c>
      <c r="X9" s="132">
        <v>354245389</v>
      </c>
      <c r="Y9" s="132" t="s">
        <v>227</v>
      </c>
      <c r="Z9" s="132" t="s">
        <v>222</v>
      </c>
      <c r="AA9" s="132">
        <v>45000</v>
      </c>
      <c r="AB9" s="132"/>
      <c r="AC9" s="132">
        <v>75</v>
      </c>
      <c r="AD9" s="132" t="s">
        <v>212</v>
      </c>
      <c r="AE9" s="132" t="s">
        <v>223</v>
      </c>
      <c r="AF9" s="132">
        <v>720</v>
      </c>
      <c r="AG9" s="132">
        <v>720</v>
      </c>
      <c r="AH9" s="132" t="s">
        <v>224</v>
      </c>
      <c r="AI9" s="132">
        <v>42271.03</v>
      </c>
      <c r="AJ9" s="132">
        <v>8848.9699999999993</v>
      </c>
      <c r="AK9" s="132">
        <v>51120</v>
      </c>
      <c r="AL9" s="132">
        <v>2728.97</v>
      </c>
      <c r="AM9" s="132">
        <v>32.03</v>
      </c>
      <c r="AN9" s="132">
        <v>2761</v>
      </c>
      <c r="AO9" s="132">
        <v>0</v>
      </c>
      <c r="AP9" s="132">
        <v>0</v>
      </c>
      <c r="AQ9" s="132">
        <v>0</v>
      </c>
      <c r="AR9" s="132">
        <v>71</v>
      </c>
      <c r="AS9" s="132" t="s">
        <v>812</v>
      </c>
      <c r="AT9" s="132"/>
      <c r="AU9" s="132"/>
      <c r="AV9" s="132"/>
      <c r="AW9" s="132"/>
      <c r="AX9" s="132" t="s">
        <v>215</v>
      </c>
      <c r="AY9" s="132" t="s">
        <v>216</v>
      </c>
      <c r="AZ9" s="132"/>
      <c r="BA9" s="132">
        <v>0</v>
      </c>
      <c r="BB9" s="108">
        <v>45807</v>
      </c>
      <c r="BC9" s="106" t="s">
        <v>813</v>
      </c>
      <c r="BD9" s="92" t="s">
        <v>814</v>
      </c>
      <c r="BE9" s="92" t="s">
        <v>815</v>
      </c>
      <c r="BF9" s="98" t="s">
        <v>191</v>
      </c>
      <c r="BG9" s="106"/>
      <c r="BH9" s="92" t="s">
        <v>816</v>
      </c>
      <c r="BI9" s="106" t="s">
        <v>192</v>
      </c>
      <c r="BJ9" s="26"/>
      <c r="BK9" s="171" t="s">
        <v>818</v>
      </c>
    </row>
    <row r="10" spans="1:63" s="107" customFormat="1" ht="13.8" x14ac:dyDescent="0.3">
      <c r="A10" s="132">
        <v>5</v>
      </c>
      <c r="B10" s="166" t="s">
        <v>201</v>
      </c>
      <c r="C10" s="166" t="s">
        <v>184</v>
      </c>
      <c r="D10" s="166" t="s">
        <v>186</v>
      </c>
      <c r="E10" s="166" t="s">
        <v>196</v>
      </c>
      <c r="F10" s="166" t="s">
        <v>195</v>
      </c>
      <c r="G10" s="166" t="s">
        <v>193</v>
      </c>
      <c r="H10" s="166" t="s">
        <v>194</v>
      </c>
      <c r="I10" s="166">
        <v>209239</v>
      </c>
      <c r="J10" s="166" t="s">
        <v>217</v>
      </c>
      <c r="K10" s="166">
        <v>209239</v>
      </c>
      <c r="L10" s="166" t="s">
        <v>199</v>
      </c>
      <c r="M10" s="166" t="s">
        <v>198</v>
      </c>
      <c r="N10" s="166">
        <v>473004</v>
      </c>
      <c r="O10" s="166" t="s">
        <v>218</v>
      </c>
      <c r="P10" s="166">
        <v>741271</v>
      </c>
      <c r="Q10" s="166" t="s">
        <v>219</v>
      </c>
      <c r="R10" s="166" t="s">
        <v>205</v>
      </c>
      <c r="S10" s="132" t="s">
        <v>228</v>
      </c>
      <c r="T10" s="166" t="s">
        <v>226</v>
      </c>
      <c r="U10" s="166" t="s">
        <v>208</v>
      </c>
      <c r="V10" s="166">
        <v>541</v>
      </c>
      <c r="W10" s="166" t="s">
        <v>209</v>
      </c>
      <c r="X10" s="166">
        <v>354245483</v>
      </c>
      <c r="Y10" s="166" t="s">
        <v>229</v>
      </c>
      <c r="Z10" s="167" t="s">
        <v>222</v>
      </c>
      <c r="AA10" s="166">
        <v>20000</v>
      </c>
      <c r="AB10" s="166"/>
      <c r="AC10" s="166">
        <v>75</v>
      </c>
      <c r="AD10" s="166" t="s">
        <v>212</v>
      </c>
      <c r="AE10" s="167" t="s">
        <v>223</v>
      </c>
      <c r="AF10" s="167">
        <v>320</v>
      </c>
      <c r="AG10" s="167">
        <v>320</v>
      </c>
      <c r="AH10" s="167" t="s">
        <v>224</v>
      </c>
      <c r="AI10" s="167">
        <v>18787.07</v>
      </c>
      <c r="AJ10" s="167">
        <v>3932.93</v>
      </c>
      <c r="AK10" s="167">
        <v>22720</v>
      </c>
      <c r="AL10" s="167">
        <v>1212.93</v>
      </c>
      <c r="AM10" s="167">
        <v>15.07</v>
      </c>
      <c r="AN10" s="166">
        <v>1228</v>
      </c>
      <c r="AO10" s="166">
        <v>0</v>
      </c>
      <c r="AP10" s="166">
        <v>0</v>
      </c>
      <c r="AQ10" s="166">
        <v>0</v>
      </c>
      <c r="AR10" s="166">
        <v>71</v>
      </c>
      <c r="AS10" s="132" t="s">
        <v>812</v>
      </c>
      <c r="AT10" s="166"/>
      <c r="AU10" s="166"/>
      <c r="AV10" s="166"/>
      <c r="AW10" s="167"/>
      <c r="AX10" s="167" t="s">
        <v>215</v>
      </c>
      <c r="AY10" s="167" t="s">
        <v>216</v>
      </c>
      <c r="AZ10" s="167"/>
      <c r="BA10" s="167">
        <v>0</v>
      </c>
      <c r="BB10" s="108">
        <v>45807</v>
      </c>
      <c r="BC10" s="106" t="s">
        <v>813</v>
      </c>
      <c r="BD10" s="92" t="s">
        <v>814</v>
      </c>
      <c r="BE10" s="92" t="s">
        <v>815</v>
      </c>
      <c r="BF10" s="98" t="s">
        <v>191</v>
      </c>
      <c r="BG10" s="106"/>
      <c r="BH10" s="92" t="s">
        <v>816</v>
      </c>
      <c r="BI10" s="106" t="s">
        <v>192</v>
      </c>
      <c r="BJ10" s="26"/>
      <c r="BK10" s="171" t="s">
        <v>818</v>
      </c>
    </row>
    <row r="11" spans="1:63" s="107" customFormat="1" ht="13.8" x14ac:dyDescent="0.3">
      <c r="A11" s="132">
        <v>6</v>
      </c>
      <c r="B11" s="166" t="s">
        <v>201</v>
      </c>
      <c r="C11" s="166" t="s">
        <v>184</v>
      </c>
      <c r="D11" s="166" t="s">
        <v>186</v>
      </c>
      <c r="E11" s="166" t="s">
        <v>196</v>
      </c>
      <c r="F11" s="166" t="s">
        <v>195</v>
      </c>
      <c r="G11" s="166" t="s">
        <v>193</v>
      </c>
      <c r="H11" s="166" t="s">
        <v>194</v>
      </c>
      <c r="I11" s="166">
        <v>209239</v>
      </c>
      <c r="J11" s="166" t="s">
        <v>217</v>
      </c>
      <c r="K11" s="166">
        <v>209239</v>
      </c>
      <c r="L11" s="166" t="s">
        <v>199</v>
      </c>
      <c r="M11" s="166" t="s">
        <v>198</v>
      </c>
      <c r="N11" s="166">
        <v>473004</v>
      </c>
      <c r="O11" s="166" t="s">
        <v>218</v>
      </c>
      <c r="P11" s="166">
        <v>741271</v>
      </c>
      <c r="Q11" s="166" t="s">
        <v>219</v>
      </c>
      <c r="R11" s="166" t="s">
        <v>205</v>
      </c>
      <c r="S11" s="166" t="s">
        <v>230</v>
      </c>
      <c r="T11" s="166" t="s">
        <v>226</v>
      </c>
      <c r="U11" s="166" t="s">
        <v>208</v>
      </c>
      <c r="V11" s="166">
        <v>541</v>
      </c>
      <c r="W11" s="166" t="s">
        <v>209</v>
      </c>
      <c r="X11" s="166">
        <v>354254156</v>
      </c>
      <c r="Y11" s="166" t="s">
        <v>231</v>
      </c>
      <c r="Z11" s="167" t="s">
        <v>222</v>
      </c>
      <c r="AA11" s="166">
        <v>45000</v>
      </c>
      <c r="AB11" s="166"/>
      <c r="AC11" s="166">
        <v>75</v>
      </c>
      <c r="AD11" s="166" t="s">
        <v>212</v>
      </c>
      <c r="AE11" s="167" t="s">
        <v>223</v>
      </c>
      <c r="AF11" s="167">
        <v>720</v>
      </c>
      <c r="AG11" s="167">
        <v>720</v>
      </c>
      <c r="AH11" s="167" t="s">
        <v>224</v>
      </c>
      <c r="AI11" s="167">
        <v>42271.03</v>
      </c>
      <c r="AJ11" s="167">
        <v>8848.9699999999993</v>
      </c>
      <c r="AK11" s="167">
        <v>51120</v>
      </c>
      <c r="AL11" s="167">
        <v>2728.97</v>
      </c>
      <c r="AM11" s="167">
        <v>32.03</v>
      </c>
      <c r="AN11" s="166">
        <v>2761</v>
      </c>
      <c r="AO11" s="166">
        <v>0</v>
      </c>
      <c r="AP11" s="166">
        <v>0</v>
      </c>
      <c r="AQ11" s="166">
        <v>0</v>
      </c>
      <c r="AR11" s="166">
        <v>71</v>
      </c>
      <c r="AS11" s="132" t="s">
        <v>812</v>
      </c>
      <c r="AT11" s="166"/>
      <c r="AU11" s="166"/>
      <c r="AV11" s="166"/>
      <c r="AW11" s="167"/>
      <c r="AX11" s="167" t="s">
        <v>215</v>
      </c>
      <c r="AY11" s="167" t="s">
        <v>216</v>
      </c>
      <c r="AZ11" s="167"/>
      <c r="BA11" s="167">
        <v>0</v>
      </c>
      <c r="BB11" s="108">
        <v>45807</v>
      </c>
      <c r="BC11" s="106" t="s">
        <v>813</v>
      </c>
      <c r="BD11" s="92" t="s">
        <v>814</v>
      </c>
      <c r="BE11" s="92" t="s">
        <v>815</v>
      </c>
      <c r="BF11" s="98" t="s">
        <v>191</v>
      </c>
      <c r="BG11" s="106"/>
      <c r="BH11" s="92" t="s">
        <v>816</v>
      </c>
      <c r="BI11" s="106" t="s">
        <v>192</v>
      </c>
      <c r="BJ11" s="26"/>
      <c r="BK11" s="171" t="s">
        <v>818</v>
      </c>
    </row>
    <row r="12" spans="1:63" s="107" customFormat="1" ht="13.8" x14ac:dyDescent="0.3">
      <c r="A12" s="132">
        <v>7</v>
      </c>
      <c r="B12" s="166" t="s">
        <v>201</v>
      </c>
      <c r="C12" s="166" t="s">
        <v>184</v>
      </c>
      <c r="D12" s="166" t="s">
        <v>186</v>
      </c>
      <c r="E12" s="166" t="s">
        <v>196</v>
      </c>
      <c r="F12" s="166" t="s">
        <v>195</v>
      </c>
      <c r="G12" s="166" t="s">
        <v>193</v>
      </c>
      <c r="H12" s="166" t="s">
        <v>194</v>
      </c>
      <c r="I12" s="166">
        <v>209239</v>
      </c>
      <c r="J12" s="166" t="s">
        <v>217</v>
      </c>
      <c r="K12" s="166">
        <v>209239</v>
      </c>
      <c r="L12" s="166" t="s">
        <v>199</v>
      </c>
      <c r="M12" s="166" t="s">
        <v>198</v>
      </c>
      <c r="N12" s="166">
        <v>473004</v>
      </c>
      <c r="O12" s="166" t="s">
        <v>218</v>
      </c>
      <c r="P12" s="166">
        <v>735876</v>
      </c>
      <c r="Q12" s="166" t="s">
        <v>232</v>
      </c>
      <c r="R12" s="166" t="s">
        <v>205</v>
      </c>
      <c r="S12" s="166" t="s">
        <v>233</v>
      </c>
      <c r="T12" s="166" t="s">
        <v>226</v>
      </c>
      <c r="U12" s="166" t="s">
        <v>208</v>
      </c>
      <c r="V12" s="166">
        <v>541</v>
      </c>
      <c r="W12" s="166" t="s">
        <v>209</v>
      </c>
      <c r="X12" s="166">
        <v>354254502</v>
      </c>
      <c r="Y12" s="166" t="s">
        <v>234</v>
      </c>
      <c r="Z12" s="167" t="s">
        <v>222</v>
      </c>
      <c r="AA12" s="166">
        <v>42000</v>
      </c>
      <c r="AB12" s="166"/>
      <c r="AC12" s="166">
        <v>75</v>
      </c>
      <c r="AD12" s="166" t="s">
        <v>212</v>
      </c>
      <c r="AE12" s="167" t="s">
        <v>223</v>
      </c>
      <c r="AF12" s="167">
        <v>670</v>
      </c>
      <c r="AG12" s="167">
        <v>670</v>
      </c>
      <c r="AH12" s="167" t="s">
        <v>224</v>
      </c>
      <c r="AI12" s="167">
        <v>39284.22</v>
      </c>
      <c r="AJ12" s="167">
        <v>8285.7800000000007</v>
      </c>
      <c r="AK12" s="167">
        <v>47570</v>
      </c>
      <c r="AL12" s="167">
        <v>2715.78</v>
      </c>
      <c r="AM12" s="167">
        <v>33.22</v>
      </c>
      <c r="AN12" s="166">
        <v>2749</v>
      </c>
      <c r="AO12" s="166">
        <v>0</v>
      </c>
      <c r="AP12" s="166">
        <v>0</v>
      </c>
      <c r="AQ12" s="166">
        <v>0</v>
      </c>
      <c r="AR12" s="166">
        <v>71</v>
      </c>
      <c r="AS12" s="132" t="s">
        <v>812</v>
      </c>
      <c r="AT12" s="166"/>
      <c r="AU12" s="166"/>
      <c r="AV12" s="166"/>
      <c r="AW12" s="167"/>
      <c r="AX12" s="167" t="s">
        <v>215</v>
      </c>
      <c r="AY12" s="167" t="s">
        <v>216</v>
      </c>
      <c r="AZ12" s="167"/>
      <c r="BA12" s="167">
        <v>0</v>
      </c>
      <c r="BB12" s="108">
        <v>45807</v>
      </c>
      <c r="BC12" s="106" t="s">
        <v>813</v>
      </c>
      <c r="BD12" s="92" t="s">
        <v>814</v>
      </c>
      <c r="BE12" s="92" t="s">
        <v>815</v>
      </c>
      <c r="BF12" s="98" t="s">
        <v>191</v>
      </c>
      <c r="BG12" s="106"/>
      <c r="BH12" s="92" t="s">
        <v>816</v>
      </c>
      <c r="BI12" s="106" t="s">
        <v>192</v>
      </c>
      <c r="BJ12" s="26"/>
      <c r="BK12" s="171" t="s">
        <v>818</v>
      </c>
    </row>
    <row r="13" spans="1:63" s="107" customFormat="1" ht="13.8" x14ac:dyDescent="0.3">
      <c r="A13" s="132">
        <v>8</v>
      </c>
      <c r="B13" s="166" t="s">
        <v>201</v>
      </c>
      <c r="C13" s="166" t="s">
        <v>184</v>
      </c>
      <c r="D13" s="166" t="s">
        <v>186</v>
      </c>
      <c r="E13" s="166" t="s">
        <v>196</v>
      </c>
      <c r="F13" s="166" t="s">
        <v>195</v>
      </c>
      <c r="G13" s="166" t="s">
        <v>193</v>
      </c>
      <c r="H13" s="166" t="s">
        <v>194</v>
      </c>
      <c r="I13" s="166">
        <v>209239</v>
      </c>
      <c r="J13" s="166" t="s">
        <v>217</v>
      </c>
      <c r="K13" s="166">
        <v>209239</v>
      </c>
      <c r="L13" s="166" t="s">
        <v>199</v>
      </c>
      <c r="M13" s="166" t="s">
        <v>198</v>
      </c>
      <c r="N13" s="166">
        <v>473004</v>
      </c>
      <c r="O13" s="166" t="s">
        <v>218</v>
      </c>
      <c r="P13" s="166">
        <v>735876</v>
      </c>
      <c r="Q13" s="166" t="s">
        <v>232</v>
      </c>
      <c r="R13" s="166" t="s">
        <v>205</v>
      </c>
      <c r="S13" s="166" t="s">
        <v>235</v>
      </c>
      <c r="T13" s="166" t="s">
        <v>226</v>
      </c>
      <c r="U13" s="166" t="s">
        <v>208</v>
      </c>
      <c r="V13" s="166">
        <v>541</v>
      </c>
      <c r="W13" s="166" t="s">
        <v>209</v>
      </c>
      <c r="X13" s="166">
        <v>354290198</v>
      </c>
      <c r="Y13" s="166" t="s">
        <v>236</v>
      </c>
      <c r="Z13" s="167" t="s">
        <v>222</v>
      </c>
      <c r="AA13" s="166">
        <v>45000</v>
      </c>
      <c r="AB13" s="166"/>
      <c r="AC13" s="166">
        <v>75</v>
      </c>
      <c r="AD13" s="166" t="s">
        <v>212</v>
      </c>
      <c r="AE13" s="167" t="s">
        <v>223</v>
      </c>
      <c r="AF13" s="167">
        <v>720</v>
      </c>
      <c r="AG13" s="167">
        <v>720</v>
      </c>
      <c r="AH13" s="167" t="s">
        <v>224</v>
      </c>
      <c r="AI13" s="167">
        <v>42271.03</v>
      </c>
      <c r="AJ13" s="167">
        <v>8848.9699999999993</v>
      </c>
      <c r="AK13" s="167">
        <v>51120</v>
      </c>
      <c r="AL13" s="167">
        <v>2728.97</v>
      </c>
      <c r="AM13" s="167">
        <v>32.03</v>
      </c>
      <c r="AN13" s="166">
        <v>2761</v>
      </c>
      <c r="AO13" s="166">
        <v>0</v>
      </c>
      <c r="AP13" s="166">
        <v>0</v>
      </c>
      <c r="AQ13" s="166">
        <v>0</v>
      </c>
      <c r="AR13" s="166">
        <v>71</v>
      </c>
      <c r="AS13" s="132" t="s">
        <v>812</v>
      </c>
      <c r="AT13" s="166"/>
      <c r="AU13" s="166"/>
      <c r="AV13" s="166"/>
      <c r="AW13" s="167"/>
      <c r="AX13" s="167" t="s">
        <v>215</v>
      </c>
      <c r="AY13" s="167" t="s">
        <v>216</v>
      </c>
      <c r="AZ13" s="167"/>
      <c r="BA13" s="167">
        <v>0</v>
      </c>
      <c r="BB13" s="108">
        <v>45807</v>
      </c>
      <c r="BC13" s="106" t="s">
        <v>813</v>
      </c>
      <c r="BD13" s="92" t="s">
        <v>814</v>
      </c>
      <c r="BE13" s="92" t="s">
        <v>815</v>
      </c>
      <c r="BF13" s="98" t="s">
        <v>191</v>
      </c>
      <c r="BG13" s="106"/>
      <c r="BH13" s="92" t="s">
        <v>816</v>
      </c>
      <c r="BI13" s="106" t="s">
        <v>192</v>
      </c>
      <c r="BJ13" s="26"/>
      <c r="BK13" s="171" t="s">
        <v>818</v>
      </c>
    </row>
    <row r="14" spans="1:63" s="107" customFormat="1" ht="13.8" x14ac:dyDescent="0.3">
      <c r="A14" s="132">
        <v>9</v>
      </c>
      <c r="B14" s="166" t="s">
        <v>201</v>
      </c>
      <c r="C14" s="166" t="s">
        <v>184</v>
      </c>
      <c r="D14" s="166" t="s">
        <v>186</v>
      </c>
      <c r="E14" s="166" t="s">
        <v>196</v>
      </c>
      <c r="F14" s="166" t="s">
        <v>195</v>
      </c>
      <c r="G14" s="166" t="s">
        <v>193</v>
      </c>
      <c r="H14" s="166" t="s">
        <v>194</v>
      </c>
      <c r="I14" s="166">
        <v>209239</v>
      </c>
      <c r="J14" s="166" t="s">
        <v>217</v>
      </c>
      <c r="K14" s="166">
        <v>209239</v>
      </c>
      <c r="L14" s="166" t="s">
        <v>199</v>
      </c>
      <c r="M14" s="166" t="s">
        <v>198</v>
      </c>
      <c r="N14" s="166">
        <v>473004</v>
      </c>
      <c r="O14" s="166" t="s">
        <v>218</v>
      </c>
      <c r="P14" s="166">
        <v>735876</v>
      </c>
      <c r="Q14" s="166" t="s">
        <v>232</v>
      </c>
      <c r="R14" s="166" t="s">
        <v>205</v>
      </c>
      <c r="S14" s="166" t="s">
        <v>237</v>
      </c>
      <c r="T14" s="166" t="s">
        <v>226</v>
      </c>
      <c r="U14" s="166" t="s">
        <v>208</v>
      </c>
      <c r="V14" s="166">
        <v>541</v>
      </c>
      <c r="W14" s="166" t="s">
        <v>209</v>
      </c>
      <c r="X14" s="166">
        <v>354290343</v>
      </c>
      <c r="Y14" s="166" t="s">
        <v>238</v>
      </c>
      <c r="Z14" s="167" t="s">
        <v>222</v>
      </c>
      <c r="AA14" s="166">
        <v>42000</v>
      </c>
      <c r="AB14" s="166"/>
      <c r="AC14" s="166">
        <v>75</v>
      </c>
      <c r="AD14" s="166" t="s">
        <v>212</v>
      </c>
      <c r="AE14" s="167" t="s">
        <v>223</v>
      </c>
      <c r="AF14" s="167">
        <v>670</v>
      </c>
      <c r="AG14" s="167">
        <v>670</v>
      </c>
      <c r="AH14" s="167" t="s">
        <v>224</v>
      </c>
      <c r="AI14" s="167">
        <v>39284.22</v>
      </c>
      <c r="AJ14" s="167">
        <v>8285.7800000000007</v>
      </c>
      <c r="AK14" s="167">
        <v>47570</v>
      </c>
      <c r="AL14" s="167">
        <v>2715.78</v>
      </c>
      <c r="AM14" s="167">
        <v>33.22</v>
      </c>
      <c r="AN14" s="166">
        <v>2749</v>
      </c>
      <c r="AO14" s="166">
        <v>0</v>
      </c>
      <c r="AP14" s="166">
        <v>0</v>
      </c>
      <c r="AQ14" s="166">
        <v>0</v>
      </c>
      <c r="AR14" s="166">
        <v>71</v>
      </c>
      <c r="AS14" s="132" t="s">
        <v>812</v>
      </c>
      <c r="AT14" s="166"/>
      <c r="AU14" s="166"/>
      <c r="AV14" s="166"/>
      <c r="AW14" s="167"/>
      <c r="AX14" s="167" t="s">
        <v>215</v>
      </c>
      <c r="AY14" s="167" t="s">
        <v>216</v>
      </c>
      <c r="AZ14" s="167"/>
      <c r="BA14" s="167">
        <v>0</v>
      </c>
      <c r="BB14" s="108">
        <v>45807</v>
      </c>
      <c r="BC14" s="106" t="s">
        <v>813</v>
      </c>
      <c r="BD14" s="92" t="s">
        <v>814</v>
      </c>
      <c r="BE14" s="92" t="s">
        <v>815</v>
      </c>
      <c r="BF14" s="98" t="s">
        <v>191</v>
      </c>
      <c r="BG14" s="106"/>
      <c r="BH14" s="92" t="s">
        <v>816</v>
      </c>
      <c r="BI14" s="106" t="s">
        <v>192</v>
      </c>
      <c r="BJ14" s="26"/>
      <c r="BK14" s="171" t="s">
        <v>818</v>
      </c>
    </row>
    <row r="15" spans="1:63" s="107" customFormat="1" ht="13.8" x14ac:dyDescent="0.3">
      <c r="A15" s="132">
        <v>10</v>
      </c>
      <c r="B15" s="166" t="s">
        <v>201</v>
      </c>
      <c r="C15" s="166" t="s">
        <v>184</v>
      </c>
      <c r="D15" s="166" t="s">
        <v>186</v>
      </c>
      <c r="E15" s="166" t="s">
        <v>196</v>
      </c>
      <c r="F15" s="166" t="s">
        <v>195</v>
      </c>
      <c r="G15" s="166" t="s">
        <v>193</v>
      </c>
      <c r="H15" s="166" t="s">
        <v>194</v>
      </c>
      <c r="I15" s="166">
        <v>209239</v>
      </c>
      <c r="J15" s="166" t="s">
        <v>217</v>
      </c>
      <c r="K15" s="166">
        <v>209239</v>
      </c>
      <c r="L15" s="166" t="s">
        <v>199</v>
      </c>
      <c r="M15" s="166" t="s">
        <v>198</v>
      </c>
      <c r="N15" s="166">
        <v>473004</v>
      </c>
      <c r="O15" s="166" t="s">
        <v>218</v>
      </c>
      <c r="P15" s="166">
        <v>735876</v>
      </c>
      <c r="Q15" s="166" t="s">
        <v>232</v>
      </c>
      <c r="R15" s="166" t="s">
        <v>205</v>
      </c>
      <c r="S15" s="166" t="s">
        <v>239</v>
      </c>
      <c r="T15" s="166" t="s">
        <v>226</v>
      </c>
      <c r="U15" s="166" t="s">
        <v>208</v>
      </c>
      <c r="V15" s="166">
        <v>541</v>
      </c>
      <c r="W15" s="166" t="s">
        <v>209</v>
      </c>
      <c r="X15" s="166">
        <v>354346240</v>
      </c>
      <c r="Y15" s="166" t="s">
        <v>240</v>
      </c>
      <c r="Z15" s="167" t="s">
        <v>222</v>
      </c>
      <c r="AA15" s="166">
        <v>45000</v>
      </c>
      <c r="AB15" s="166"/>
      <c r="AC15" s="166">
        <v>75</v>
      </c>
      <c r="AD15" s="166" t="s">
        <v>212</v>
      </c>
      <c r="AE15" s="167" t="s">
        <v>223</v>
      </c>
      <c r="AF15" s="167">
        <v>720</v>
      </c>
      <c r="AG15" s="167">
        <v>720</v>
      </c>
      <c r="AH15" s="167" t="s">
        <v>224</v>
      </c>
      <c r="AI15" s="167">
        <v>42271.03</v>
      </c>
      <c r="AJ15" s="167">
        <v>8848.9699999999993</v>
      </c>
      <c r="AK15" s="167">
        <v>51120</v>
      </c>
      <c r="AL15" s="167">
        <v>2728.97</v>
      </c>
      <c r="AM15" s="167">
        <v>32.03</v>
      </c>
      <c r="AN15" s="166">
        <v>2761</v>
      </c>
      <c r="AO15" s="166">
        <v>0</v>
      </c>
      <c r="AP15" s="166">
        <v>0</v>
      </c>
      <c r="AQ15" s="166">
        <v>0</v>
      </c>
      <c r="AR15" s="166">
        <v>71</v>
      </c>
      <c r="AS15" s="132" t="s">
        <v>812</v>
      </c>
      <c r="AT15" s="166"/>
      <c r="AU15" s="166"/>
      <c r="AV15" s="166"/>
      <c r="AW15" s="167"/>
      <c r="AX15" s="167" t="s">
        <v>215</v>
      </c>
      <c r="AY15" s="167" t="s">
        <v>216</v>
      </c>
      <c r="AZ15" s="167"/>
      <c r="BA15" s="167">
        <v>0</v>
      </c>
      <c r="BB15" s="108">
        <v>45807</v>
      </c>
      <c r="BC15" s="106" t="s">
        <v>813</v>
      </c>
      <c r="BD15" s="92" t="s">
        <v>814</v>
      </c>
      <c r="BE15" s="92" t="s">
        <v>815</v>
      </c>
      <c r="BF15" s="98" t="s">
        <v>191</v>
      </c>
      <c r="BG15" s="106"/>
      <c r="BH15" s="92" t="s">
        <v>816</v>
      </c>
      <c r="BI15" s="106" t="s">
        <v>192</v>
      </c>
      <c r="BJ15" s="26"/>
      <c r="BK15" s="171" t="s">
        <v>818</v>
      </c>
    </row>
    <row r="16" spans="1:63" s="107" customFormat="1" ht="13.8" x14ac:dyDescent="0.3">
      <c r="A16" s="132">
        <v>11</v>
      </c>
      <c r="B16" s="166" t="s">
        <v>201</v>
      </c>
      <c r="C16" s="166" t="s">
        <v>184</v>
      </c>
      <c r="D16" s="166" t="s">
        <v>186</v>
      </c>
      <c r="E16" s="166" t="s">
        <v>196</v>
      </c>
      <c r="F16" s="166" t="s">
        <v>195</v>
      </c>
      <c r="G16" s="166" t="s">
        <v>193</v>
      </c>
      <c r="H16" s="166" t="s">
        <v>194</v>
      </c>
      <c r="I16" s="166">
        <v>203621</v>
      </c>
      <c r="J16" s="166" t="s">
        <v>202</v>
      </c>
      <c r="K16" s="166">
        <v>203621</v>
      </c>
      <c r="L16" s="166" t="s">
        <v>199</v>
      </c>
      <c r="M16" s="166" t="s">
        <v>198</v>
      </c>
      <c r="N16" s="166">
        <v>453423</v>
      </c>
      <c r="O16" s="166" t="s">
        <v>203</v>
      </c>
      <c r="P16" s="166">
        <v>853939</v>
      </c>
      <c r="Q16" s="166" t="s">
        <v>241</v>
      </c>
      <c r="R16" s="166" t="s">
        <v>205</v>
      </c>
      <c r="S16" s="166" t="s">
        <v>242</v>
      </c>
      <c r="T16" s="166" t="s">
        <v>226</v>
      </c>
      <c r="U16" s="166" t="s">
        <v>208</v>
      </c>
      <c r="V16" s="166">
        <v>541</v>
      </c>
      <c r="W16" s="166" t="s">
        <v>209</v>
      </c>
      <c r="X16" s="166">
        <v>354464602</v>
      </c>
      <c r="Y16" s="166" t="s">
        <v>243</v>
      </c>
      <c r="Z16" s="167" t="s">
        <v>244</v>
      </c>
      <c r="AA16" s="166">
        <v>45000</v>
      </c>
      <c r="AB16" s="166"/>
      <c r="AC16" s="166">
        <v>75</v>
      </c>
      <c r="AD16" s="166" t="s">
        <v>212</v>
      </c>
      <c r="AE16" s="167" t="s">
        <v>245</v>
      </c>
      <c r="AF16" s="167">
        <v>720</v>
      </c>
      <c r="AG16" s="167">
        <v>720</v>
      </c>
      <c r="AH16" s="167" t="s">
        <v>246</v>
      </c>
      <c r="AI16" s="167">
        <v>41567.49</v>
      </c>
      <c r="AJ16" s="167">
        <v>8832.51</v>
      </c>
      <c r="AK16" s="167">
        <v>50400</v>
      </c>
      <c r="AL16" s="167">
        <v>3432.51</v>
      </c>
      <c r="AM16" s="167">
        <v>48.49</v>
      </c>
      <c r="AN16" s="166">
        <v>3481</v>
      </c>
      <c r="AO16" s="166">
        <v>0</v>
      </c>
      <c r="AP16" s="166">
        <v>0</v>
      </c>
      <c r="AQ16" s="166">
        <v>0</v>
      </c>
      <c r="AR16" s="166">
        <v>70</v>
      </c>
      <c r="AS16" s="132" t="s">
        <v>812</v>
      </c>
      <c r="AT16" s="166"/>
      <c r="AU16" s="166"/>
      <c r="AV16" s="166"/>
      <c r="AW16" s="167"/>
      <c r="AX16" s="167" t="s">
        <v>215</v>
      </c>
      <c r="AY16" s="167" t="s">
        <v>216</v>
      </c>
      <c r="AZ16" s="167"/>
      <c r="BA16" s="167">
        <v>0</v>
      </c>
      <c r="BB16" s="108">
        <v>45806</v>
      </c>
      <c r="BC16" s="106" t="s">
        <v>813</v>
      </c>
      <c r="BD16" s="92" t="s">
        <v>814</v>
      </c>
      <c r="BE16" s="92" t="s">
        <v>815</v>
      </c>
      <c r="BF16" s="98" t="s">
        <v>191</v>
      </c>
      <c r="BG16" s="106"/>
      <c r="BH16" s="92" t="s">
        <v>816</v>
      </c>
      <c r="BI16" s="106" t="s">
        <v>192</v>
      </c>
      <c r="BJ16" s="26"/>
      <c r="BK16" s="171" t="s">
        <v>818</v>
      </c>
    </row>
    <row r="17" spans="1:63" s="107" customFormat="1" ht="13.8" x14ac:dyDescent="0.3">
      <c r="A17" s="132">
        <v>12</v>
      </c>
      <c r="B17" s="166" t="s">
        <v>201</v>
      </c>
      <c r="C17" s="166" t="s">
        <v>184</v>
      </c>
      <c r="D17" s="166" t="s">
        <v>186</v>
      </c>
      <c r="E17" s="166" t="s">
        <v>196</v>
      </c>
      <c r="F17" s="166" t="s">
        <v>195</v>
      </c>
      <c r="G17" s="166" t="s">
        <v>193</v>
      </c>
      <c r="H17" s="166" t="s">
        <v>194</v>
      </c>
      <c r="I17" s="166">
        <v>203621</v>
      </c>
      <c r="J17" s="166" t="s">
        <v>202</v>
      </c>
      <c r="K17" s="166">
        <v>203621</v>
      </c>
      <c r="L17" s="166" t="s">
        <v>199</v>
      </c>
      <c r="M17" s="166" t="s">
        <v>198</v>
      </c>
      <c r="N17" s="166">
        <v>453423</v>
      </c>
      <c r="O17" s="166" t="s">
        <v>203</v>
      </c>
      <c r="P17" s="166">
        <v>865345</v>
      </c>
      <c r="Q17" s="166" t="s">
        <v>204</v>
      </c>
      <c r="R17" s="166" t="s">
        <v>205</v>
      </c>
      <c r="S17" s="166" t="s">
        <v>247</v>
      </c>
      <c r="T17" s="166" t="s">
        <v>226</v>
      </c>
      <c r="U17" s="166" t="s">
        <v>208</v>
      </c>
      <c r="V17" s="166">
        <v>541</v>
      </c>
      <c r="W17" s="166" t="s">
        <v>209</v>
      </c>
      <c r="X17" s="166">
        <v>354470197</v>
      </c>
      <c r="Y17" s="166" t="s">
        <v>248</v>
      </c>
      <c r="Z17" s="167" t="s">
        <v>244</v>
      </c>
      <c r="AA17" s="166">
        <v>42000</v>
      </c>
      <c r="AB17" s="166"/>
      <c r="AC17" s="166">
        <v>75</v>
      </c>
      <c r="AD17" s="166" t="s">
        <v>212</v>
      </c>
      <c r="AE17" s="167" t="s">
        <v>245</v>
      </c>
      <c r="AF17" s="167">
        <v>670</v>
      </c>
      <c r="AG17" s="167">
        <v>670</v>
      </c>
      <c r="AH17" s="167" t="s">
        <v>246</v>
      </c>
      <c r="AI17" s="167">
        <v>38630.379999999997</v>
      </c>
      <c r="AJ17" s="167">
        <v>8269.6200000000008</v>
      </c>
      <c r="AK17" s="167">
        <v>46900</v>
      </c>
      <c r="AL17" s="167">
        <v>3369.62</v>
      </c>
      <c r="AM17" s="167">
        <v>49.38</v>
      </c>
      <c r="AN17" s="166">
        <v>3419</v>
      </c>
      <c r="AO17" s="166">
        <v>0</v>
      </c>
      <c r="AP17" s="166">
        <v>0</v>
      </c>
      <c r="AQ17" s="166">
        <v>0</v>
      </c>
      <c r="AR17" s="166">
        <v>70</v>
      </c>
      <c r="AS17" s="132" t="s">
        <v>812</v>
      </c>
      <c r="AT17" s="166"/>
      <c r="AU17" s="166"/>
      <c r="AV17" s="166"/>
      <c r="AW17" s="167"/>
      <c r="AX17" s="167" t="s">
        <v>215</v>
      </c>
      <c r="AY17" s="167" t="s">
        <v>216</v>
      </c>
      <c r="AZ17" s="167"/>
      <c r="BA17" s="167">
        <v>0</v>
      </c>
      <c r="BB17" s="108">
        <v>45806</v>
      </c>
      <c r="BC17" s="106" t="s">
        <v>813</v>
      </c>
      <c r="BD17" s="92" t="s">
        <v>814</v>
      </c>
      <c r="BE17" s="92" t="s">
        <v>815</v>
      </c>
      <c r="BF17" s="98" t="s">
        <v>821</v>
      </c>
      <c r="BG17" s="106"/>
      <c r="BH17" s="92" t="s">
        <v>816</v>
      </c>
      <c r="BI17" s="106" t="s">
        <v>192</v>
      </c>
      <c r="BJ17" s="26"/>
      <c r="BK17" s="171" t="s">
        <v>832</v>
      </c>
    </row>
    <row r="18" spans="1:63" s="107" customFormat="1" ht="13.8" x14ac:dyDescent="0.3">
      <c r="A18" s="132">
        <v>13</v>
      </c>
      <c r="B18" s="166" t="s">
        <v>201</v>
      </c>
      <c r="C18" s="166" t="s">
        <v>184</v>
      </c>
      <c r="D18" s="166" t="s">
        <v>186</v>
      </c>
      <c r="E18" s="166" t="s">
        <v>196</v>
      </c>
      <c r="F18" s="166" t="s">
        <v>195</v>
      </c>
      <c r="G18" s="166" t="s">
        <v>193</v>
      </c>
      <c r="H18" s="166" t="s">
        <v>194</v>
      </c>
      <c r="I18" s="166">
        <v>201608</v>
      </c>
      <c r="J18" s="166" t="s">
        <v>249</v>
      </c>
      <c r="K18" s="166">
        <v>201608</v>
      </c>
      <c r="L18" s="166" t="s">
        <v>199</v>
      </c>
      <c r="M18" s="166" t="s">
        <v>198</v>
      </c>
      <c r="N18" s="166">
        <v>445711</v>
      </c>
      <c r="O18" s="166" t="s">
        <v>250</v>
      </c>
      <c r="P18" s="166">
        <v>688657</v>
      </c>
      <c r="Q18" s="166" t="s">
        <v>251</v>
      </c>
      <c r="R18" s="166" t="s">
        <v>205</v>
      </c>
      <c r="S18" s="166" t="s">
        <v>252</v>
      </c>
      <c r="T18" s="166" t="s">
        <v>226</v>
      </c>
      <c r="U18" s="166" t="s">
        <v>208</v>
      </c>
      <c r="V18" s="166">
        <v>541</v>
      </c>
      <c r="W18" s="166" t="s">
        <v>253</v>
      </c>
      <c r="X18" s="166">
        <v>354510356</v>
      </c>
      <c r="Y18" s="166" t="s">
        <v>254</v>
      </c>
      <c r="Z18" s="167" t="s">
        <v>255</v>
      </c>
      <c r="AA18" s="166">
        <v>25000</v>
      </c>
      <c r="AB18" s="166"/>
      <c r="AC18" s="166">
        <v>75</v>
      </c>
      <c r="AD18" s="166" t="s">
        <v>212</v>
      </c>
      <c r="AE18" s="167" t="s">
        <v>256</v>
      </c>
      <c r="AF18" s="167">
        <v>400</v>
      </c>
      <c r="AG18" s="167">
        <v>400</v>
      </c>
      <c r="AH18" s="167" t="s">
        <v>257</v>
      </c>
      <c r="AI18" s="167">
        <v>23093.03</v>
      </c>
      <c r="AJ18" s="167">
        <v>4906.97</v>
      </c>
      <c r="AK18" s="167">
        <v>28000</v>
      </c>
      <c r="AL18" s="167">
        <v>1906.97</v>
      </c>
      <c r="AM18" s="167">
        <v>27.03</v>
      </c>
      <c r="AN18" s="166">
        <v>1934</v>
      </c>
      <c r="AO18" s="166">
        <v>0</v>
      </c>
      <c r="AP18" s="166">
        <v>0</v>
      </c>
      <c r="AQ18" s="166">
        <v>0</v>
      </c>
      <c r="AR18" s="166">
        <v>70</v>
      </c>
      <c r="AS18" s="132" t="s">
        <v>812</v>
      </c>
      <c r="AT18" s="166"/>
      <c r="AU18" s="166"/>
      <c r="AV18" s="166"/>
      <c r="AW18" s="167"/>
      <c r="AX18" s="167" t="s">
        <v>215</v>
      </c>
      <c r="AY18" s="167" t="s">
        <v>216</v>
      </c>
      <c r="AZ18" s="167"/>
      <c r="BA18" s="167">
        <v>0</v>
      </c>
      <c r="BB18" s="108">
        <v>45807</v>
      </c>
      <c r="BC18" s="106" t="s">
        <v>813</v>
      </c>
      <c r="BD18" s="92" t="s">
        <v>814</v>
      </c>
      <c r="BE18" s="92" t="s">
        <v>815</v>
      </c>
      <c r="BF18" s="98" t="s">
        <v>191</v>
      </c>
      <c r="BG18" s="106"/>
      <c r="BH18" s="92" t="s">
        <v>816</v>
      </c>
      <c r="BI18" s="106" t="s">
        <v>192</v>
      </c>
      <c r="BJ18" s="26"/>
      <c r="BK18" s="171" t="s">
        <v>818</v>
      </c>
    </row>
    <row r="19" spans="1:63" s="107" customFormat="1" ht="13.8" x14ac:dyDescent="0.3">
      <c r="A19" s="132">
        <v>14</v>
      </c>
      <c r="B19" s="166" t="s">
        <v>201</v>
      </c>
      <c r="C19" s="166" t="s">
        <v>184</v>
      </c>
      <c r="D19" s="166" t="s">
        <v>186</v>
      </c>
      <c r="E19" s="166" t="s">
        <v>196</v>
      </c>
      <c r="F19" s="166" t="s">
        <v>195</v>
      </c>
      <c r="G19" s="166" t="s">
        <v>193</v>
      </c>
      <c r="H19" s="166" t="s">
        <v>194</v>
      </c>
      <c r="I19" s="166">
        <v>195995</v>
      </c>
      <c r="J19" s="166" t="s">
        <v>258</v>
      </c>
      <c r="K19" s="166">
        <v>195995</v>
      </c>
      <c r="L19" s="166" t="s">
        <v>199</v>
      </c>
      <c r="M19" s="166" t="s">
        <v>198</v>
      </c>
      <c r="N19" s="166">
        <v>479107</v>
      </c>
      <c r="O19" s="166" t="s">
        <v>259</v>
      </c>
      <c r="P19" s="166">
        <v>758324</v>
      </c>
      <c r="Q19" s="166" t="s">
        <v>260</v>
      </c>
      <c r="R19" s="166" t="s">
        <v>205</v>
      </c>
      <c r="S19" s="166" t="s">
        <v>261</v>
      </c>
      <c r="T19" s="166" t="s">
        <v>226</v>
      </c>
      <c r="U19" s="166" t="s">
        <v>208</v>
      </c>
      <c r="V19" s="166">
        <v>541</v>
      </c>
      <c r="W19" s="166" t="s">
        <v>253</v>
      </c>
      <c r="X19" s="166">
        <v>354599868</v>
      </c>
      <c r="Y19" s="166" t="s">
        <v>262</v>
      </c>
      <c r="Z19" s="167" t="s">
        <v>245</v>
      </c>
      <c r="AA19" s="166">
        <v>45000</v>
      </c>
      <c r="AB19" s="166"/>
      <c r="AC19" s="166">
        <v>75</v>
      </c>
      <c r="AD19" s="166" t="s">
        <v>212</v>
      </c>
      <c r="AE19" s="167" t="s">
        <v>263</v>
      </c>
      <c r="AF19" s="167">
        <v>720</v>
      </c>
      <c r="AG19" s="167">
        <v>720</v>
      </c>
      <c r="AH19" s="167" t="s">
        <v>257</v>
      </c>
      <c r="AI19" s="167">
        <v>40170.46</v>
      </c>
      <c r="AJ19" s="167">
        <v>8789.5400000000009</v>
      </c>
      <c r="AK19" s="167">
        <v>48960</v>
      </c>
      <c r="AL19" s="167">
        <v>4829.54</v>
      </c>
      <c r="AM19" s="167">
        <v>91.46</v>
      </c>
      <c r="AN19" s="166">
        <v>4921</v>
      </c>
      <c r="AO19" s="166">
        <v>0</v>
      </c>
      <c r="AP19" s="166">
        <v>0</v>
      </c>
      <c r="AQ19" s="166">
        <v>0</v>
      </c>
      <c r="AR19" s="166">
        <v>68</v>
      </c>
      <c r="AS19" s="132" t="s">
        <v>812</v>
      </c>
      <c r="AT19" s="166"/>
      <c r="AU19" s="166"/>
      <c r="AV19" s="166"/>
      <c r="AW19" s="167"/>
      <c r="AX19" s="167" t="s">
        <v>215</v>
      </c>
      <c r="AY19" s="167" t="s">
        <v>216</v>
      </c>
      <c r="AZ19" s="167"/>
      <c r="BA19" s="167">
        <v>0</v>
      </c>
      <c r="BB19" s="108">
        <v>45806</v>
      </c>
      <c r="BC19" s="106" t="s">
        <v>813</v>
      </c>
      <c r="BD19" s="92" t="s">
        <v>814</v>
      </c>
      <c r="BE19" s="92" t="s">
        <v>815</v>
      </c>
      <c r="BF19" s="98" t="s">
        <v>191</v>
      </c>
      <c r="BG19" s="106"/>
      <c r="BH19" s="92" t="s">
        <v>816</v>
      </c>
      <c r="BI19" s="106" t="s">
        <v>192</v>
      </c>
      <c r="BJ19" s="26"/>
      <c r="BK19" s="171" t="s">
        <v>819</v>
      </c>
    </row>
    <row r="20" spans="1:63" s="107" customFormat="1" ht="13.8" x14ac:dyDescent="0.3">
      <c r="A20" s="132">
        <v>15</v>
      </c>
      <c r="B20" s="166" t="s">
        <v>201</v>
      </c>
      <c r="C20" s="166" t="s">
        <v>184</v>
      </c>
      <c r="D20" s="166" t="s">
        <v>186</v>
      </c>
      <c r="E20" s="166" t="s">
        <v>196</v>
      </c>
      <c r="F20" s="166" t="s">
        <v>195</v>
      </c>
      <c r="G20" s="166" t="s">
        <v>193</v>
      </c>
      <c r="H20" s="166" t="s">
        <v>194</v>
      </c>
      <c r="I20" s="166">
        <v>195995</v>
      </c>
      <c r="J20" s="166" t="s">
        <v>258</v>
      </c>
      <c r="K20" s="166">
        <v>195995</v>
      </c>
      <c r="L20" s="166" t="s">
        <v>199</v>
      </c>
      <c r="M20" s="166" t="s">
        <v>198</v>
      </c>
      <c r="N20" s="166">
        <v>479107</v>
      </c>
      <c r="O20" s="166" t="s">
        <v>259</v>
      </c>
      <c r="P20" s="166">
        <v>758324</v>
      </c>
      <c r="Q20" s="166" t="s">
        <v>260</v>
      </c>
      <c r="R20" s="166" t="s">
        <v>205</v>
      </c>
      <c r="S20" s="166" t="s">
        <v>264</v>
      </c>
      <c r="T20" s="166" t="s">
        <v>226</v>
      </c>
      <c r="U20" s="166" t="s">
        <v>208</v>
      </c>
      <c r="V20" s="166">
        <v>541</v>
      </c>
      <c r="W20" s="166" t="s">
        <v>209</v>
      </c>
      <c r="X20" s="166">
        <v>354600080</v>
      </c>
      <c r="Y20" s="166" t="s">
        <v>265</v>
      </c>
      <c r="Z20" s="167" t="s">
        <v>245</v>
      </c>
      <c r="AA20" s="166">
        <v>10000</v>
      </c>
      <c r="AB20" s="166"/>
      <c r="AC20" s="166">
        <v>75</v>
      </c>
      <c r="AD20" s="166" t="s">
        <v>212</v>
      </c>
      <c r="AE20" s="167" t="s">
        <v>263</v>
      </c>
      <c r="AF20" s="167">
        <v>160</v>
      </c>
      <c r="AG20" s="167">
        <v>160</v>
      </c>
      <c r="AH20" s="167" t="s">
        <v>224</v>
      </c>
      <c r="AI20" s="167">
        <v>8926.7800000000007</v>
      </c>
      <c r="AJ20" s="167">
        <v>1953.22</v>
      </c>
      <c r="AK20" s="167">
        <v>10880</v>
      </c>
      <c r="AL20" s="167">
        <v>1073.22</v>
      </c>
      <c r="AM20" s="167">
        <v>20.78</v>
      </c>
      <c r="AN20" s="166">
        <v>1094</v>
      </c>
      <c r="AO20" s="166">
        <v>0</v>
      </c>
      <c r="AP20" s="166">
        <v>0</v>
      </c>
      <c r="AQ20" s="166">
        <v>0</v>
      </c>
      <c r="AR20" s="166">
        <v>68</v>
      </c>
      <c r="AS20" s="132" t="s">
        <v>812</v>
      </c>
      <c r="AT20" s="166"/>
      <c r="AU20" s="166"/>
      <c r="AV20" s="166"/>
      <c r="AW20" s="167"/>
      <c r="AX20" s="167" t="s">
        <v>215</v>
      </c>
      <c r="AY20" s="167" t="s">
        <v>216</v>
      </c>
      <c r="AZ20" s="167"/>
      <c r="BA20" s="167">
        <v>0</v>
      </c>
      <c r="BB20" s="108">
        <v>45806</v>
      </c>
      <c r="BC20" s="106" t="s">
        <v>813</v>
      </c>
      <c r="BD20" s="92" t="s">
        <v>814</v>
      </c>
      <c r="BE20" s="92" t="s">
        <v>815</v>
      </c>
      <c r="BF20" s="98" t="s">
        <v>191</v>
      </c>
      <c r="BG20" s="106"/>
      <c r="BH20" s="92" t="s">
        <v>816</v>
      </c>
      <c r="BI20" s="106" t="s">
        <v>192</v>
      </c>
      <c r="BJ20" s="26"/>
      <c r="BK20" s="171" t="s">
        <v>819</v>
      </c>
    </row>
    <row r="21" spans="1:63" s="107" customFormat="1" ht="13.8" x14ac:dyDescent="0.3">
      <c r="A21" s="132">
        <v>16</v>
      </c>
      <c r="B21" s="166" t="s">
        <v>201</v>
      </c>
      <c r="C21" s="166" t="s">
        <v>184</v>
      </c>
      <c r="D21" s="166" t="s">
        <v>186</v>
      </c>
      <c r="E21" s="166" t="s">
        <v>196</v>
      </c>
      <c r="F21" s="166" t="s">
        <v>195</v>
      </c>
      <c r="G21" s="166" t="s">
        <v>193</v>
      </c>
      <c r="H21" s="166" t="s">
        <v>194</v>
      </c>
      <c r="I21" s="166">
        <v>198882</v>
      </c>
      <c r="J21" s="166" t="s">
        <v>266</v>
      </c>
      <c r="K21" s="166">
        <v>198882</v>
      </c>
      <c r="L21" s="166" t="s">
        <v>199</v>
      </c>
      <c r="M21" s="166" t="s">
        <v>198</v>
      </c>
      <c r="N21" s="166">
        <v>431331</v>
      </c>
      <c r="O21" s="166" t="s">
        <v>267</v>
      </c>
      <c r="P21" s="166">
        <v>810872</v>
      </c>
      <c r="Q21" s="166" t="s">
        <v>268</v>
      </c>
      <c r="R21" s="166" t="s">
        <v>205</v>
      </c>
      <c r="S21" s="166" t="s">
        <v>269</v>
      </c>
      <c r="T21" s="166" t="s">
        <v>226</v>
      </c>
      <c r="U21" s="166" t="s">
        <v>208</v>
      </c>
      <c r="V21" s="166">
        <v>541</v>
      </c>
      <c r="W21" s="166" t="s">
        <v>209</v>
      </c>
      <c r="X21" s="166">
        <v>354626874</v>
      </c>
      <c r="Y21" s="166" t="s">
        <v>210</v>
      </c>
      <c r="Z21" s="167" t="s">
        <v>270</v>
      </c>
      <c r="AA21" s="166">
        <v>40000</v>
      </c>
      <c r="AB21" s="166"/>
      <c r="AC21" s="166">
        <v>75</v>
      </c>
      <c r="AD21" s="166" t="s">
        <v>212</v>
      </c>
      <c r="AE21" s="167" t="s">
        <v>271</v>
      </c>
      <c r="AF21" s="167">
        <v>640</v>
      </c>
      <c r="AG21" s="167">
        <v>640</v>
      </c>
      <c r="AH21" s="167" t="s">
        <v>246</v>
      </c>
      <c r="AI21" s="167">
        <v>36326.47</v>
      </c>
      <c r="AJ21" s="167">
        <v>7833.53</v>
      </c>
      <c r="AK21" s="167">
        <v>44160</v>
      </c>
      <c r="AL21" s="167">
        <v>3673.53</v>
      </c>
      <c r="AM21" s="167">
        <v>61.47</v>
      </c>
      <c r="AN21" s="166">
        <v>3735</v>
      </c>
      <c r="AO21" s="166">
        <v>0</v>
      </c>
      <c r="AP21" s="166">
        <v>0</v>
      </c>
      <c r="AQ21" s="166">
        <v>0</v>
      </c>
      <c r="AR21" s="166">
        <v>69</v>
      </c>
      <c r="AS21" s="132" t="s">
        <v>812</v>
      </c>
      <c r="AT21" s="166"/>
      <c r="AU21" s="166"/>
      <c r="AV21" s="166"/>
      <c r="AW21" s="167"/>
      <c r="AX21" s="167" t="s">
        <v>215</v>
      </c>
      <c r="AY21" s="167" t="s">
        <v>216</v>
      </c>
      <c r="AZ21" s="167"/>
      <c r="BA21" s="167">
        <v>0</v>
      </c>
      <c r="BB21" s="108">
        <v>45806</v>
      </c>
      <c r="BC21" s="106" t="s">
        <v>813</v>
      </c>
      <c r="BD21" s="92" t="s">
        <v>814</v>
      </c>
      <c r="BE21" s="92" t="s">
        <v>815</v>
      </c>
      <c r="BF21" s="98" t="s">
        <v>191</v>
      </c>
      <c r="BG21" s="106"/>
      <c r="BH21" s="92" t="s">
        <v>816</v>
      </c>
      <c r="BI21" s="106" t="s">
        <v>192</v>
      </c>
      <c r="BJ21" s="26"/>
      <c r="BK21" s="171" t="s">
        <v>818</v>
      </c>
    </row>
    <row r="22" spans="1:63" s="107" customFormat="1" ht="13.8" x14ac:dyDescent="0.3">
      <c r="A22" s="132">
        <v>17</v>
      </c>
      <c r="B22" s="166" t="s">
        <v>201</v>
      </c>
      <c r="C22" s="166" t="s">
        <v>184</v>
      </c>
      <c r="D22" s="166" t="s">
        <v>186</v>
      </c>
      <c r="E22" s="166" t="s">
        <v>196</v>
      </c>
      <c r="F22" s="166" t="s">
        <v>195</v>
      </c>
      <c r="G22" s="166" t="s">
        <v>193</v>
      </c>
      <c r="H22" s="166" t="s">
        <v>194</v>
      </c>
      <c r="I22" s="166">
        <v>195995</v>
      </c>
      <c r="J22" s="166" t="s">
        <v>258</v>
      </c>
      <c r="K22" s="166">
        <v>195995</v>
      </c>
      <c r="L22" s="166" t="s">
        <v>199</v>
      </c>
      <c r="M22" s="166" t="s">
        <v>198</v>
      </c>
      <c r="N22" s="166">
        <v>479107</v>
      </c>
      <c r="O22" s="166" t="s">
        <v>259</v>
      </c>
      <c r="P22" s="166">
        <v>751658</v>
      </c>
      <c r="Q22" s="166" t="s">
        <v>272</v>
      </c>
      <c r="R22" s="166" t="s">
        <v>205</v>
      </c>
      <c r="S22" s="166" t="s">
        <v>273</v>
      </c>
      <c r="T22" s="166" t="s">
        <v>226</v>
      </c>
      <c r="U22" s="166" t="s">
        <v>208</v>
      </c>
      <c r="V22" s="166">
        <v>541</v>
      </c>
      <c r="W22" s="166" t="s">
        <v>209</v>
      </c>
      <c r="X22" s="166">
        <v>354646328</v>
      </c>
      <c r="Y22" s="166" t="s">
        <v>274</v>
      </c>
      <c r="Z22" s="167" t="s">
        <v>245</v>
      </c>
      <c r="AA22" s="166">
        <v>45000</v>
      </c>
      <c r="AB22" s="166"/>
      <c r="AC22" s="166">
        <v>75</v>
      </c>
      <c r="AD22" s="166" t="s">
        <v>212</v>
      </c>
      <c r="AE22" s="167" t="s">
        <v>263</v>
      </c>
      <c r="AF22" s="167">
        <v>720</v>
      </c>
      <c r="AG22" s="167">
        <v>720</v>
      </c>
      <c r="AH22" s="167" t="s">
        <v>257</v>
      </c>
      <c r="AI22" s="167">
        <v>40170.46</v>
      </c>
      <c r="AJ22" s="167">
        <v>8789.5400000000009</v>
      </c>
      <c r="AK22" s="167">
        <v>48960</v>
      </c>
      <c r="AL22" s="167">
        <v>4829.54</v>
      </c>
      <c r="AM22" s="167">
        <v>91.46</v>
      </c>
      <c r="AN22" s="166">
        <v>4921</v>
      </c>
      <c r="AO22" s="166">
        <v>0</v>
      </c>
      <c r="AP22" s="166">
        <v>0</v>
      </c>
      <c r="AQ22" s="166">
        <v>0</v>
      </c>
      <c r="AR22" s="166">
        <v>68</v>
      </c>
      <c r="AS22" s="132" t="s">
        <v>812</v>
      </c>
      <c r="AT22" s="166"/>
      <c r="AU22" s="166"/>
      <c r="AV22" s="166"/>
      <c r="AW22" s="167"/>
      <c r="AX22" s="167" t="s">
        <v>215</v>
      </c>
      <c r="AY22" s="167" t="s">
        <v>216</v>
      </c>
      <c r="AZ22" s="167"/>
      <c r="BA22" s="167">
        <v>0</v>
      </c>
      <c r="BB22" s="108">
        <v>45806</v>
      </c>
      <c r="BC22" s="106" t="s">
        <v>813</v>
      </c>
      <c r="BD22" s="92" t="s">
        <v>814</v>
      </c>
      <c r="BE22" s="92" t="s">
        <v>815</v>
      </c>
      <c r="BF22" s="98" t="s">
        <v>191</v>
      </c>
      <c r="BG22" s="106"/>
      <c r="BH22" s="92" t="s">
        <v>816</v>
      </c>
      <c r="BI22" s="106" t="s">
        <v>192</v>
      </c>
      <c r="BJ22" s="26"/>
      <c r="BK22" s="171" t="s">
        <v>819</v>
      </c>
    </row>
    <row r="23" spans="1:63" s="107" customFormat="1" ht="13.8" x14ac:dyDescent="0.3">
      <c r="A23" s="132">
        <v>18</v>
      </c>
      <c r="B23" s="166" t="s">
        <v>201</v>
      </c>
      <c r="C23" s="166" t="s">
        <v>184</v>
      </c>
      <c r="D23" s="166" t="s">
        <v>186</v>
      </c>
      <c r="E23" s="166" t="s">
        <v>196</v>
      </c>
      <c r="F23" s="166" t="s">
        <v>195</v>
      </c>
      <c r="G23" s="166" t="s">
        <v>193</v>
      </c>
      <c r="H23" s="166" t="s">
        <v>194</v>
      </c>
      <c r="I23" s="166">
        <v>209239</v>
      </c>
      <c r="J23" s="166" t="s">
        <v>217</v>
      </c>
      <c r="K23" s="166">
        <v>209239</v>
      </c>
      <c r="L23" s="166" t="s">
        <v>199</v>
      </c>
      <c r="M23" s="166" t="s">
        <v>198</v>
      </c>
      <c r="N23" s="166">
        <v>473004</v>
      </c>
      <c r="O23" s="166" t="s">
        <v>218</v>
      </c>
      <c r="P23" s="166">
        <v>741271</v>
      </c>
      <c r="Q23" s="166" t="s">
        <v>219</v>
      </c>
      <c r="R23" s="166" t="s">
        <v>205</v>
      </c>
      <c r="S23" s="166" t="s">
        <v>275</v>
      </c>
      <c r="T23" s="166" t="s">
        <v>226</v>
      </c>
      <c r="U23" s="166" t="s">
        <v>208</v>
      </c>
      <c r="V23" s="166">
        <v>541</v>
      </c>
      <c r="W23" s="166" t="s">
        <v>209</v>
      </c>
      <c r="X23" s="166">
        <v>354717017</v>
      </c>
      <c r="Y23" s="166" t="s">
        <v>276</v>
      </c>
      <c r="Z23" s="167" t="s">
        <v>245</v>
      </c>
      <c r="AA23" s="166">
        <v>30000</v>
      </c>
      <c r="AB23" s="166"/>
      <c r="AC23" s="166">
        <v>75</v>
      </c>
      <c r="AD23" s="166" t="s">
        <v>212</v>
      </c>
      <c r="AE23" s="167" t="s">
        <v>263</v>
      </c>
      <c r="AF23" s="167">
        <v>480</v>
      </c>
      <c r="AG23" s="167">
        <v>480</v>
      </c>
      <c r="AH23" s="167" t="s">
        <v>224</v>
      </c>
      <c r="AI23" s="167">
        <v>26780.27</v>
      </c>
      <c r="AJ23" s="167">
        <v>5859.73</v>
      </c>
      <c r="AK23" s="167">
        <v>32640</v>
      </c>
      <c r="AL23" s="167">
        <v>3219.73</v>
      </c>
      <c r="AM23" s="167">
        <v>61.27</v>
      </c>
      <c r="AN23" s="166">
        <v>3281</v>
      </c>
      <c r="AO23" s="166">
        <v>0</v>
      </c>
      <c r="AP23" s="166">
        <v>0</v>
      </c>
      <c r="AQ23" s="166">
        <v>0</v>
      </c>
      <c r="AR23" s="166">
        <v>68</v>
      </c>
      <c r="AS23" s="132" t="s">
        <v>812</v>
      </c>
      <c r="AT23" s="166"/>
      <c r="AU23" s="166"/>
      <c r="AV23" s="166"/>
      <c r="AW23" s="167"/>
      <c r="AX23" s="167" t="s">
        <v>215</v>
      </c>
      <c r="AY23" s="167" t="s">
        <v>216</v>
      </c>
      <c r="AZ23" s="167"/>
      <c r="BA23" s="167">
        <v>0</v>
      </c>
      <c r="BB23" s="108">
        <v>45807</v>
      </c>
      <c r="BC23" s="106" t="s">
        <v>813</v>
      </c>
      <c r="BD23" s="92" t="s">
        <v>814</v>
      </c>
      <c r="BE23" s="92" t="s">
        <v>815</v>
      </c>
      <c r="BF23" s="98" t="s">
        <v>191</v>
      </c>
      <c r="BG23" s="106"/>
      <c r="BH23" s="92" t="s">
        <v>816</v>
      </c>
      <c r="BI23" s="106" t="s">
        <v>192</v>
      </c>
      <c r="BJ23" s="26"/>
      <c r="BK23" s="171" t="s">
        <v>818</v>
      </c>
    </row>
    <row r="24" spans="1:63" s="107" customFormat="1" ht="13.8" x14ac:dyDescent="0.3">
      <c r="A24" s="132">
        <v>19</v>
      </c>
      <c r="B24" s="166" t="s">
        <v>201</v>
      </c>
      <c r="C24" s="166" t="s">
        <v>184</v>
      </c>
      <c r="D24" s="166" t="s">
        <v>186</v>
      </c>
      <c r="E24" s="166" t="s">
        <v>196</v>
      </c>
      <c r="F24" s="166" t="s">
        <v>195</v>
      </c>
      <c r="G24" s="166" t="s">
        <v>193</v>
      </c>
      <c r="H24" s="166" t="s">
        <v>194</v>
      </c>
      <c r="I24" s="166">
        <v>198882</v>
      </c>
      <c r="J24" s="166" t="s">
        <v>266</v>
      </c>
      <c r="K24" s="166">
        <v>198882</v>
      </c>
      <c r="L24" s="166" t="s">
        <v>199</v>
      </c>
      <c r="M24" s="166" t="s">
        <v>198</v>
      </c>
      <c r="N24" s="166">
        <v>431331</v>
      </c>
      <c r="O24" s="166" t="s">
        <v>267</v>
      </c>
      <c r="P24" s="166">
        <v>675291</v>
      </c>
      <c r="Q24" s="166" t="s">
        <v>277</v>
      </c>
      <c r="R24" s="166" t="s">
        <v>205</v>
      </c>
      <c r="S24" s="166" t="s">
        <v>278</v>
      </c>
      <c r="T24" s="166" t="s">
        <v>279</v>
      </c>
      <c r="U24" s="166" t="s">
        <v>208</v>
      </c>
      <c r="V24" s="166">
        <v>541</v>
      </c>
      <c r="W24" s="166" t="s">
        <v>209</v>
      </c>
      <c r="X24" s="166">
        <v>354852008</v>
      </c>
      <c r="Y24" s="166" t="s">
        <v>280</v>
      </c>
      <c r="Z24" s="167" t="s">
        <v>281</v>
      </c>
      <c r="AA24" s="166">
        <v>45000</v>
      </c>
      <c r="AB24" s="166"/>
      <c r="AC24" s="166">
        <v>75</v>
      </c>
      <c r="AD24" s="166" t="s">
        <v>212</v>
      </c>
      <c r="AE24" s="167" t="s">
        <v>282</v>
      </c>
      <c r="AF24" s="167">
        <v>720</v>
      </c>
      <c r="AG24" s="167">
        <v>720</v>
      </c>
      <c r="AH24" s="167" t="s">
        <v>246</v>
      </c>
      <c r="AI24" s="167">
        <v>39476.94</v>
      </c>
      <c r="AJ24" s="167">
        <v>8763.06</v>
      </c>
      <c r="AK24" s="167">
        <v>48240</v>
      </c>
      <c r="AL24" s="167">
        <v>5523.06</v>
      </c>
      <c r="AM24" s="167">
        <v>117.94</v>
      </c>
      <c r="AN24" s="166">
        <v>5641</v>
      </c>
      <c r="AO24" s="166">
        <v>0</v>
      </c>
      <c r="AP24" s="166">
        <v>0</v>
      </c>
      <c r="AQ24" s="166">
        <v>0</v>
      </c>
      <c r="AR24" s="166">
        <v>67</v>
      </c>
      <c r="AS24" s="132" t="s">
        <v>812</v>
      </c>
      <c r="AT24" s="166"/>
      <c r="AU24" s="166"/>
      <c r="AV24" s="166"/>
      <c r="AW24" s="167"/>
      <c r="AX24" s="167" t="s">
        <v>215</v>
      </c>
      <c r="AY24" s="167" t="s">
        <v>216</v>
      </c>
      <c r="AZ24" s="167"/>
      <c r="BA24" s="167">
        <v>0</v>
      </c>
      <c r="BB24" s="108">
        <v>45806</v>
      </c>
      <c r="BC24" s="106" t="s">
        <v>813</v>
      </c>
      <c r="BD24" s="92" t="s">
        <v>814</v>
      </c>
      <c r="BE24" s="92" t="s">
        <v>815</v>
      </c>
      <c r="BF24" s="98" t="s">
        <v>191</v>
      </c>
      <c r="BG24" s="106"/>
      <c r="BH24" s="92" t="s">
        <v>816</v>
      </c>
      <c r="BI24" s="106" t="s">
        <v>192</v>
      </c>
      <c r="BJ24" s="26"/>
      <c r="BK24" s="171" t="s">
        <v>818</v>
      </c>
    </row>
    <row r="25" spans="1:63" s="107" customFormat="1" ht="13.8" x14ac:dyDescent="0.3">
      <c r="A25" s="132">
        <v>20</v>
      </c>
      <c r="B25" s="166" t="s">
        <v>201</v>
      </c>
      <c r="C25" s="166" t="s">
        <v>184</v>
      </c>
      <c r="D25" s="166" t="s">
        <v>186</v>
      </c>
      <c r="E25" s="166" t="s">
        <v>196</v>
      </c>
      <c r="F25" s="166" t="s">
        <v>195</v>
      </c>
      <c r="G25" s="166" t="s">
        <v>193</v>
      </c>
      <c r="H25" s="166" t="s">
        <v>194</v>
      </c>
      <c r="I25" s="166">
        <v>195995</v>
      </c>
      <c r="J25" s="166" t="s">
        <v>258</v>
      </c>
      <c r="K25" s="166">
        <v>195995</v>
      </c>
      <c r="L25" s="166" t="s">
        <v>199</v>
      </c>
      <c r="M25" s="166" t="s">
        <v>198</v>
      </c>
      <c r="N25" s="166">
        <v>479107</v>
      </c>
      <c r="O25" s="166" t="s">
        <v>259</v>
      </c>
      <c r="P25" s="166">
        <v>751658</v>
      </c>
      <c r="Q25" s="166" t="s">
        <v>272</v>
      </c>
      <c r="R25" s="166" t="s">
        <v>205</v>
      </c>
      <c r="S25" s="166" t="s">
        <v>283</v>
      </c>
      <c r="T25" s="166" t="s">
        <v>284</v>
      </c>
      <c r="U25" s="166" t="s">
        <v>208</v>
      </c>
      <c r="V25" s="166">
        <v>541</v>
      </c>
      <c r="W25" s="166" t="s">
        <v>209</v>
      </c>
      <c r="X25" s="166">
        <v>354951464</v>
      </c>
      <c r="Y25" s="166" t="s">
        <v>285</v>
      </c>
      <c r="Z25" s="167" t="s">
        <v>286</v>
      </c>
      <c r="AA25" s="166">
        <v>35000</v>
      </c>
      <c r="AB25" s="166"/>
      <c r="AC25" s="166">
        <v>75</v>
      </c>
      <c r="AD25" s="166" t="s">
        <v>212</v>
      </c>
      <c r="AE25" s="167" t="s">
        <v>287</v>
      </c>
      <c r="AF25" s="167">
        <v>560</v>
      </c>
      <c r="AG25" s="167">
        <v>560</v>
      </c>
      <c r="AH25" s="167" t="s">
        <v>224</v>
      </c>
      <c r="AI25" s="167">
        <v>30167.45</v>
      </c>
      <c r="AJ25" s="167">
        <v>6792.55</v>
      </c>
      <c r="AK25" s="167">
        <v>36960</v>
      </c>
      <c r="AL25" s="167">
        <v>4832.55</v>
      </c>
      <c r="AM25" s="167">
        <v>115.45</v>
      </c>
      <c r="AN25" s="166">
        <v>4948</v>
      </c>
      <c r="AO25" s="166">
        <v>0</v>
      </c>
      <c r="AP25" s="166">
        <v>0</v>
      </c>
      <c r="AQ25" s="166">
        <v>0</v>
      </c>
      <c r="AR25" s="166">
        <v>66</v>
      </c>
      <c r="AS25" s="132" t="s">
        <v>812</v>
      </c>
      <c r="AT25" s="166"/>
      <c r="AU25" s="166"/>
      <c r="AV25" s="166"/>
      <c r="AW25" s="167"/>
      <c r="AX25" s="167" t="s">
        <v>215</v>
      </c>
      <c r="AY25" s="167" t="s">
        <v>216</v>
      </c>
      <c r="AZ25" s="167"/>
      <c r="BA25" s="167">
        <v>0</v>
      </c>
      <c r="BB25" s="108">
        <v>45806</v>
      </c>
      <c r="BC25" s="106" t="s">
        <v>813</v>
      </c>
      <c r="BD25" s="92" t="s">
        <v>814</v>
      </c>
      <c r="BE25" s="92" t="s">
        <v>815</v>
      </c>
      <c r="BF25" s="98" t="s">
        <v>191</v>
      </c>
      <c r="BG25" s="106"/>
      <c r="BH25" s="92" t="s">
        <v>816</v>
      </c>
      <c r="BI25" s="106" t="s">
        <v>192</v>
      </c>
      <c r="BJ25" s="26"/>
      <c r="BK25" s="171" t="s">
        <v>819</v>
      </c>
    </row>
    <row r="26" spans="1:63" s="107" customFormat="1" ht="13.8" x14ac:dyDescent="0.3">
      <c r="A26" s="132">
        <v>21</v>
      </c>
      <c r="B26" s="166" t="s">
        <v>201</v>
      </c>
      <c r="C26" s="166" t="s">
        <v>184</v>
      </c>
      <c r="D26" s="166" t="s">
        <v>186</v>
      </c>
      <c r="E26" s="166" t="s">
        <v>196</v>
      </c>
      <c r="F26" s="166" t="s">
        <v>195</v>
      </c>
      <c r="G26" s="166" t="s">
        <v>193</v>
      </c>
      <c r="H26" s="166" t="s">
        <v>194</v>
      </c>
      <c r="I26" s="166">
        <v>203621</v>
      </c>
      <c r="J26" s="166" t="s">
        <v>202</v>
      </c>
      <c r="K26" s="166">
        <v>203621</v>
      </c>
      <c r="L26" s="166" t="s">
        <v>199</v>
      </c>
      <c r="M26" s="166" t="s">
        <v>198</v>
      </c>
      <c r="N26" s="166">
        <v>453423</v>
      </c>
      <c r="O26" s="166" t="s">
        <v>203</v>
      </c>
      <c r="P26" s="166">
        <v>865345</v>
      </c>
      <c r="Q26" s="166" t="s">
        <v>204</v>
      </c>
      <c r="R26" s="166" t="s">
        <v>205</v>
      </c>
      <c r="S26" s="166" t="s">
        <v>288</v>
      </c>
      <c r="T26" s="166" t="s">
        <v>226</v>
      </c>
      <c r="U26" s="166" t="s">
        <v>208</v>
      </c>
      <c r="V26" s="166">
        <v>541</v>
      </c>
      <c r="W26" s="166" t="s">
        <v>209</v>
      </c>
      <c r="X26" s="166">
        <v>355005195</v>
      </c>
      <c r="Y26" s="166" t="s">
        <v>289</v>
      </c>
      <c r="Z26" s="167" t="s">
        <v>290</v>
      </c>
      <c r="AA26" s="166">
        <v>45000</v>
      </c>
      <c r="AB26" s="166"/>
      <c r="AC26" s="166">
        <v>75</v>
      </c>
      <c r="AD26" s="166" t="s">
        <v>212</v>
      </c>
      <c r="AE26" s="167" t="s">
        <v>291</v>
      </c>
      <c r="AF26" s="167">
        <v>720</v>
      </c>
      <c r="AG26" s="167">
        <v>720</v>
      </c>
      <c r="AH26" s="167" t="s">
        <v>214</v>
      </c>
      <c r="AI26" s="167">
        <v>34127.89</v>
      </c>
      <c r="AJ26" s="167">
        <v>8352.11</v>
      </c>
      <c r="AK26" s="167">
        <v>42480</v>
      </c>
      <c r="AL26" s="167">
        <v>10872.11</v>
      </c>
      <c r="AM26" s="167">
        <v>441.89</v>
      </c>
      <c r="AN26" s="166">
        <v>11314</v>
      </c>
      <c r="AO26" s="166">
        <v>4742.8999999999996</v>
      </c>
      <c r="AP26" s="166">
        <v>297.10000000000002</v>
      </c>
      <c r="AQ26" s="166">
        <v>5040</v>
      </c>
      <c r="AR26" s="166">
        <v>66</v>
      </c>
      <c r="AS26" s="166">
        <v>48</v>
      </c>
      <c r="AT26" s="166"/>
      <c r="AU26" s="166"/>
      <c r="AV26" s="166"/>
      <c r="AW26" s="167"/>
      <c r="AX26" s="167" t="s">
        <v>215</v>
      </c>
      <c r="AY26" s="167" t="s">
        <v>216</v>
      </c>
      <c r="AZ26" s="167"/>
      <c r="BA26" s="167">
        <v>0</v>
      </c>
      <c r="BB26" s="108">
        <v>45806</v>
      </c>
      <c r="BC26" s="106" t="s">
        <v>813</v>
      </c>
      <c r="BD26" s="92" t="s">
        <v>814</v>
      </c>
      <c r="BE26" s="92" t="s">
        <v>820</v>
      </c>
      <c r="BF26" s="98" t="s">
        <v>821</v>
      </c>
      <c r="BG26" s="106"/>
      <c r="BH26" s="92" t="s">
        <v>192</v>
      </c>
      <c r="BI26" s="106" t="s">
        <v>192</v>
      </c>
      <c r="BJ26" s="26"/>
      <c r="BK26" s="171" t="s">
        <v>835</v>
      </c>
    </row>
    <row r="27" spans="1:63" s="107" customFormat="1" ht="13.8" x14ac:dyDescent="0.3">
      <c r="A27" s="132">
        <v>22</v>
      </c>
      <c r="B27" s="166" t="s">
        <v>201</v>
      </c>
      <c r="C27" s="166" t="s">
        <v>184</v>
      </c>
      <c r="D27" s="166" t="s">
        <v>186</v>
      </c>
      <c r="E27" s="166" t="s">
        <v>196</v>
      </c>
      <c r="F27" s="166" t="s">
        <v>195</v>
      </c>
      <c r="G27" s="166" t="s">
        <v>193</v>
      </c>
      <c r="H27" s="166" t="s">
        <v>194</v>
      </c>
      <c r="I27" s="166">
        <v>198882</v>
      </c>
      <c r="J27" s="166" t="s">
        <v>266</v>
      </c>
      <c r="K27" s="166">
        <v>198882</v>
      </c>
      <c r="L27" s="166" t="s">
        <v>199</v>
      </c>
      <c r="M27" s="166" t="s">
        <v>198</v>
      </c>
      <c r="N27" s="166">
        <v>431331</v>
      </c>
      <c r="O27" s="166" t="s">
        <v>267</v>
      </c>
      <c r="P27" s="166">
        <v>675291</v>
      </c>
      <c r="Q27" s="166" t="s">
        <v>277</v>
      </c>
      <c r="R27" s="166" t="s">
        <v>205</v>
      </c>
      <c r="S27" s="166" t="s">
        <v>292</v>
      </c>
      <c r="T27" s="166" t="s">
        <v>226</v>
      </c>
      <c r="U27" s="166" t="s">
        <v>208</v>
      </c>
      <c r="V27" s="166">
        <v>541</v>
      </c>
      <c r="W27" s="166" t="s">
        <v>209</v>
      </c>
      <c r="X27" s="166">
        <v>355121009</v>
      </c>
      <c r="Y27" s="166" t="s">
        <v>293</v>
      </c>
      <c r="Z27" s="167" t="s">
        <v>294</v>
      </c>
      <c r="AA27" s="166">
        <v>42000</v>
      </c>
      <c r="AB27" s="166"/>
      <c r="AC27" s="166">
        <v>75</v>
      </c>
      <c r="AD27" s="166" t="s">
        <v>212</v>
      </c>
      <c r="AE27" s="167" t="s">
        <v>295</v>
      </c>
      <c r="AF27" s="167">
        <v>670</v>
      </c>
      <c r="AG27" s="167">
        <v>670</v>
      </c>
      <c r="AH27" s="167" t="s">
        <v>246</v>
      </c>
      <c r="AI27" s="167">
        <v>35407.67</v>
      </c>
      <c r="AJ27" s="167">
        <v>8142.33</v>
      </c>
      <c r="AK27" s="167">
        <v>43550</v>
      </c>
      <c r="AL27" s="167">
        <v>6592.33</v>
      </c>
      <c r="AM27" s="167">
        <v>176.67</v>
      </c>
      <c r="AN27" s="166">
        <v>6769</v>
      </c>
      <c r="AO27" s="166">
        <v>0</v>
      </c>
      <c r="AP27" s="166">
        <v>0</v>
      </c>
      <c r="AQ27" s="166">
        <v>0</v>
      </c>
      <c r="AR27" s="166">
        <v>65</v>
      </c>
      <c r="AS27" s="132" t="s">
        <v>812</v>
      </c>
      <c r="AT27" s="166"/>
      <c r="AU27" s="166"/>
      <c r="AV27" s="166"/>
      <c r="AW27" s="167"/>
      <c r="AX27" s="167" t="s">
        <v>215</v>
      </c>
      <c r="AY27" s="167" t="s">
        <v>216</v>
      </c>
      <c r="AZ27" s="167"/>
      <c r="BA27" s="167">
        <v>0</v>
      </c>
      <c r="BB27" s="108">
        <v>45806</v>
      </c>
      <c r="BC27" s="106" t="s">
        <v>813</v>
      </c>
      <c r="BD27" s="92" t="s">
        <v>814</v>
      </c>
      <c r="BE27" s="92" t="s">
        <v>815</v>
      </c>
      <c r="BF27" s="98" t="s">
        <v>191</v>
      </c>
      <c r="BG27" s="106"/>
      <c r="BH27" s="92" t="s">
        <v>816</v>
      </c>
      <c r="BI27" s="106" t="s">
        <v>192</v>
      </c>
      <c r="BJ27" s="26"/>
      <c r="BK27" s="171" t="s">
        <v>818</v>
      </c>
    </row>
    <row r="28" spans="1:63" s="107" customFormat="1" ht="13.8" x14ac:dyDescent="0.3">
      <c r="A28" s="132">
        <v>23</v>
      </c>
      <c r="B28" s="166" t="s">
        <v>201</v>
      </c>
      <c r="C28" s="166" t="s">
        <v>184</v>
      </c>
      <c r="D28" s="166" t="s">
        <v>186</v>
      </c>
      <c r="E28" s="166" t="s">
        <v>196</v>
      </c>
      <c r="F28" s="166" t="s">
        <v>195</v>
      </c>
      <c r="G28" s="166" t="s">
        <v>193</v>
      </c>
      <c r="H28" s="166" t="s">
        <v>194</v>
      </c>
      <c r="I28" s="166">
        <v>200772</v>
      </c>
      <c r="J28" s="166" t="s">
        <v>296</v>
      </c>
      <c r="K28" s="166">
        <v>200772</v>
      </c>
      <c r="L28" s="166" t="s">
        <v>199</v>
      </c>
      <c r="M28" s="166" t="s">
        <v>198</v>
      </c>
      <c r="N28" s="166">
        <v>449632</v>
      </c>
      <c r="O28" s="166" t="s">
        <v>297</v>
      </c>
      <c r="P28" s="166">
        <v>785952</v>
      </c>
      <c r="Q28" s="166" t="s">
        <v>298</v>
      </c>
      <c r="R28" s="166" t="s">
        <v>205</v>
      </c>
      <c r="S28" s="166" t="s">
        <v>299</v>
      </c>
      <c r="T28" s="166" t="s">
        <v>226</v>
      </c>
      <c r="U28" s="166" t="s">
        <v>208</v>
      </c>
      <c r="V28" s="166">
        <v>541</v>
      </c>
      <c r="W28" s="166" t="s">
        <v>253</v>
      </c>
      <c r="X28" s="166">
        <v>355211676</v>
      </c>
      <c r="Y28" s="166" t="s">
        <v>300</v>
      </c>
      <c r="Z28" s="167" t="s">
        <v>301</v>
      </c>
      <c r="AA28" s="166">
        <v>45000</v>
      </c>
      <c r="AB28" s="166"/>
      <c r="AC28" s="166">
        <v>75</v>
      </c>
      <c r="AD28" s="166" t="s">
        <v>212</v>
      </c>
      <c r="AE28" s="167" t="s">
        <v>302</v>
      </c>
      <c r="AF28" s="167">
        <v>720</v>
      </c>
      <c r="AG28" s="167">
        <v>720</v>
      </c>
      <c r="AH28" s="167" t="s">
        <v>303</v>
      </c>
      <c r="AI28" s="167">
        <v>38309.03</v>
      </c>
      <c r="AJ28" s="167">
        <v>8490.9699999999993</v>
      </c>
      <c r="AK28" s="167">
        <v>46800</v>
      </c>
      <c r="AL28" s="167">
        <v>6690.97</v>
      </c>
      <c r="AM28" s="167">
        <v>171.03</v>
      </c>
      <c r="AN28" s="166">
        <v>6862</v>
      </c>
      <c r="AO28" s="166">
        <v>0</v>
      </c>
      <c r="AP28" s="166">
        <v>0</v>
      </c>
      <c r="AQ28" s="166">
        <v>0</v>
      </c>
      <c r="AR28" s="166">
        <v>65</v>
      </c>
      <c r="AS28" s="132" t="s">
        <v>812</v>
      </c>
      <c r="AT28" s="166"/>
      <c r="AU28" s="166"/>
      <c r="AV28" s="166"/>
      <c r="AW28" s="167"/>
      <c r="AX28" s="167" t="s">
        <v>215</v>
      </c>
      <c r="AY28" s="167" t="s">
        <v>216</v>
      </c>
      <c r="AZ28" s="167"/>
      <c r="BA28" s="167">
        <v>0</v>
      </c>
      <c r="BB28" s="108">
        <v>45805</v>
      </c>
      <c r="BC28" s="106" t="s">
        <v>813</v>
      </c>
      <c r="BD28" s="92" t="s">
        <v>814</v>
      </c>
      <c r="BE28" s="92" t="s">
        <v>815</v>
      </c>
      <c r="BF28" s="98" t="s">
        <v>191</v>
      </c>
      <c r="BG28" s="106"/>
      <c r="BH28" s="92" t="s">
        <v>816</v>
      </c>
      <c r="BI28" s="106" t="s">
        <v>192</v>
      </c>
      <c r="BJ28" s="26"/>
      <c r="BK28" s="171" t="s">
        <v>818</v>
      </c>
    </row>
    <row r="29" spans="1:63" s="107" customFormat="1" ht="13.8" x14ac:dyDescent="0.3">
      <c r="A29" s="132">
        <v>24</v>
      </c>
      <c r="B29" s="166" t="s">
        <v>201</v>
      </c>
      <c r="C29" s="166" t="s">
        <v>184</v>
      </c>
      <c r="D29" s="166" t="s">
        <v>186</v>
      </c>
      <c r="E29" s="166" t="s">
        <v>196</v>
      </c>
      <c r="F29" s="166" t="s">
        <v>195</v>
      </c>
      <c r="G29" s="166" t="s">
        <v>193</v>
      </c>
      <c r="H29" s="166" t="s">
        <v>194</v>
      </c>
      <c r="I29" s="166">
        <v>200772</v>
      </c>
      <c r="J29" s="166" t="s">
        <v>296</v>
      </c>
      <c r="K29" s="166">
        <v>200772</v>
      </c>
      <c r="L29" s="166" t="s">
        <v>199</v>
      </c>
      <c r="M29" s="166" t="s">
        <v>198</v>
      </c>
      <c r="N29" s="166">
        <v>449632</v>
      </c>
      <c r="O29" s="166" t="s">
        <v>297</v>
      </c>
      <c r="P29" s="166">
        <v>785952</v>
      </c>
      <c r="Q29" s="166" t="s">
        <v>298</v>
      </c>
      <c r="R29" s="166" t="s">
        <v>205</v>
      </c>
      <c r="S29" s="166" t="s">
        <v>304</v>
      </c>
      <c r="T29" s="166" t="s">
        <v>279</v>
      </c>
      <c r="U29" s="166" t="s">
        <v>208</v>
      </c>
      <c r="V29" s="166">
        <v>541</v>
      </c>
      <c r="W29" s="166" t="s">
        <v>253</v>
      </c>
      <c r="X29" s="166">
        <v>355211861</v>
      </c>
      <c r="Y29" s="166" t="s">
        <v>305</v>
      </c>
      <c r="Z29" s="167" t="s">
        <v>301</v>
      </c>
      <c r="AA29" s="166">
        <v>45000</v>
      </c>
      <c r="AB29" s="166"/>
      <c r="AC29" s="166">
        <v>75</v>
      </c>
      <c r="AD29" s="166" t="s">
        <v>212</v>
      </c>
      <c r="AE29" s="167" t="s">
        <v>302</v>
      </c>
      <c r="AF29" s="167">
        <v>720</v>
      </c>
      <c r="AG29" s="167">
        <v>720</v>
      </c>
      <c r="AH29" s="167" t="s">
        <v>303</v>
      </c>
      <c r="AI29" s="167">
        <v>38309.03</v>
      </c>
      <c r="AJ29" s="167">
        <v>8490.9699999999993</v>
      </c>
      <c r="AK29" s="167">
        <v>46800</v>
      </c>
      <c r="AL29" s="167">
        <v>6690.97</v>
      </c>
      <c r="AM29" s="167">
        <v>171.03</v>
      </c>
      <c r="AN29" s="166">
        <v>6862</v>
      </c>
      <c r="AO29" s="166">
        <v>0</v>
      </c>
      <c r="AP29" s="166">
        <v>0</v>
      </c>
      <c r="AQ29" s="166">
        <v>0</v>
      </c>
      <c r="AR29" s="166">
        <v>65</v>
      </c>
      <c r="AS29" s="132" t="s">
        <v>812</v>
      </c>
      <c r="AT29" s="166"/>
      <c r="AU29" s="166"/>
      <c r="AV29" s="166"/>
      <c r="AW29" s="167"/>
      <c r="AX29" s="167" t="s">
        <v>215</v>
      </c>
      <c r="AY29" s="167" t="s">
        <v>216</v>
      </c>
      <c r="AZ29" s="167"/>
      <c r="BA29" s="167">
        <v>0</v>
      </c>
      <c r="BB29" s="108">
        <v>45805</v>
      </c>
      <c r="BC29" s="106" t="s">
        <v>813</v>
      </c>
      <c r="BD29" s="92" t="s">
        <v>814</v>
      </c>
      <c r="BE29" s="92" t="s">
        <v>815</v>
      </c>
      <c r="BF29" s="98" t="s">
        <v>191</v>
      </c>
      <c r="BG29" s="106"/>
      <c r="BH29" s="92" t="s">
        <v>816</v>
      </c>
      <c r="BI29" s="106" t="s">
        <v>192</v>
      </c>
      <c r="BJ29" s="26"/>
      <c r="BK29" s="171" t="s">
        <v>818</v>
      </c>
    </row>
    <row r="30" spans="1:63" s="107" customFormat="1" ht="13.8" x14ac:dyDescent="0.3">
      <c r="A30" s="132">
        <v>25</v>
      </c>
      <c r="B30" s="166" t="s">
        <v>201</v>
      </c>
      <c r="C30" s="166" t="s">
        <v>184</v>
      </c>
      <c r="D30" s="166" t="s">
        <v>186</v>
      </c>
      <c r="E30" s="166" t="s">
        <v>196</v>
      </c>
      <c r="F30" s="166" t="s">
        <v>195</v>
      </c>
      <c r="G30" s="166" t="s">
        <v>193</v>
      </c>
      <c r="H30" s="166" t="s">
        <v>194</v>
      </c>
      <c r="I30" s="166">
        <v>200772</v>
      </c>
      <c r="J30" s="166" t="s">
        <v>296</v>
      </c>
      <c r="K30" s="166">
        <v>200772</v>
      </c>
      <c r="L30" s="166" t="s">
        <v>199</v>
      </c>
      <c r="M30" s="166" t="s">
        <v>198</v>
      </c>
      <c r="N30" s="166">
        <v>449632</v>
      </c>
      <c r="O30" s="166" t="s">
        <v>297</v>
      </c>
      <c r="P30" s="166">
        <v>785952</v>
      </c>
      <c r="Q30" s="166" t="s">
        <v>298</v>
      </c>
      <c r="R30" s="166" t="s">
        <v>205</v>
      </c>
      <c r="S30" s="166" t="s">
        <v>306</v>
      </c>
      <c r="T30" s="166" t="s">
        <v>307</v>
      </c>
      <c r="U30" s="166" t="s">
        <v>208</v>
      </c>
      <c r="V30" s="166">
        <v>541</v>
      </c>
      <c r="W30" s="166" t="s">
        <v>253</v>
      </c>
      <c r="X30" s="166">
        <v>355212574</v>
      </c>
      <c r="Y30" s="166" t="s">
        <v>308</v>
      </c>
      <c r="Z30" s="167" t="s">
        <v>301</v>
      </c>
      <c r="AA30" s="166">
        <v>45000</v>
      </c>
      <c r="AB30" s="166"/>
      <c r="AC30" s="166">
        <v>75</v>
      </c>
      <c r="AD30" s="166" t="s">
        <v>212</v>
      </c>
      <c r="AE30" s="167" t="s">
        <v>302</v>
      </c>
      <c r="AF30" s="167">
        <v>720</v>
      </c>
      <c r="AG30" s="167">
        <v>720</v>
      </c>
      <c r="AH30" s="167" t="s">
        <v>303</v>
      </c>
      <c r="AI30" s="167">
        <v>38309.03</v>
      </c>
      <c r="AJ30" s="167">
        <v>8490.9699999999993</v>
      </c>
      <c r="AK30" s="167">
        <v>46800</v>
      </c>
      <c r="AL30" s="167">
        <v>6690.97</v>
      </c>
      <c r="AM30" s="167">
        <v>171.03</v>
      </c>
      <c r="AN30" s="166">
        <v>6862</v>
      </c>
      <c r="AO30" s="166">
        <v>0</v>
      </c>
      <c r="AP30" s="166">
        <v>0</v>
      </c>
      <c r="AQ30" s="166">
        <v>0</v>
      </c>
      <c r="AR30" s="166">
        <v>65</v>
      </c>
      <c r="AS30" s="132" t="s">
        <v>812</v>
      </c>
      <c r="AT30" s="166"/>
      <c r="AU30" s="166"/>
      <c r="AV30" s="166"/>
      <c r="AW30" s="167"/>
      <c r="AX30" s="167" t="s">
        <v>215</v>
      </c>
      <c r="AY30" s="167" t="s">
        <v>216</v>
      </c>
      <c r="AZ30" s="167"/>
      <c r="BA30" s="167">
        <v>0</v>
      </c>
      <c r="BB30" s="108">
        <v>45805</v>
      </c>
      <c r="BC30" s="106" t="s">
        <v>813</v>
      </c>
      <c r="BD30" s="92" t="s">
        <v>814</v>
      </c>
      <c r="BE30" s="92" t="s">
        <v>815</v>
      </c>
      <c r="BF30" s="98" t="s">
        <v>191</v>
      </c>
      <c r="BG30" s="106"/>
      <c r="BH30" s="92" t="s">
        <v>816</v>
      </c>
      <c r="BI30" s="106" t="s">
        <v>192</v>
      </c>
      <c r="BJ30" s="26"/>
      <c r="BK30" s="171" t="s">
        <v>818</v>
      </c>
    </row>
    <row r="31" spans="1:63" s="107" customFormat="1" ht="13.8" x14ac:dyDescent="0.3">
      <c r="A31" s="132">
        <v>26</v>
      </c>
      <c r="B31" s="166" t="s">
        <v>201</v>
      </c>
      <c r="C31" s="166" t="s">
        <v>184</v>
      </c>
      <c r="D31" s="166" t="s">
        <v>186</v>
      </c>
      <c r="E31" s="166" t="s">
        <v>196</v>
      </c>
      <c r="F31" s="166" t="s">
        <v>195</v>
      </c>
      <c r="G31" s="166" t="s">
        <v>193</v>
      </c>
      <c r="H31" s="166" t="s">
        <v>194</v>
      </c>
      <c r="I31" s="166">
        <v>200772</v>
      </c>
      <c r="J31" s="166" t="s">
        <v>296</v>
      </c>
      <c r="K31" s="166">
        <v>200772</v>
      </c>
      <c r="L31" s="166" t="s">
        <v>199</v>
      </c>
      <c r="M31" s="166" t="s">
        <v>198</v>
      </c>
      <c r="N31" s="166">
        <v>449632</v>
      </c>
      <c r="O31" s="166" t="s">
        <v>297</v>
      </c>
      <c r="P31" s="166">
        <v>692621</v>
      </c>
      <c r="Q31" s="166" t="s">
        <v>309</v>
      </c>
      <c r="R31" s="166" t="s">
        <v>205</v>
      </c>
      <c r="S31" s="166" t="s">
        <v>310</v>
      </c>
      <c r="T31" s="166" t="s">
        <v>226</v>
      </c>
      <c r="U31" s="166" t="s">
        <v>208</v>
      </c>
      <c r="V31" s="166">
        <v>541</v>
      </c>
      <c r="W31" s="166" t="s">
        <v>253</v>
      </c>
      <c r="X31" s="166">
        <v>355212906</v>
      </c>
      <c r="Y31" s="166" t="s">
        <v>311</v>
      </c>
      <c r="Z31" s="167" t="s">
        <v>301</v>
      </c>
      <c r="AA31" s="166">
        <v>45000</v>
      </c>
      <c r="AB31" s="166"/>
      <c r="AC31" s="166">
        <v>75</v>
      </c>
      <c r="AD31" s="166" t="s">
        <v>212</v>
      </c>
      <c r="AE31" s="167" t="s">
        <v>302</v>
      </c>
      <c r="AF31" s="167">
        <v>720</v>
      </c>
      <c r="AG31" s="167">
        <v>720</v>
      </c>
      <c r="AH31" s="167" t="s">
        <v>303</v>
      </c>
      <c r="AI31" s="167">
        <v>38309.03</v>
      </c>
      <c r="AJ31" s="167">
        <v>8490.9699999999993</v>
      </c>
      <c r="AK31" s="167">
        <v>46800</v>
      </c>
      <c r="AL31" s="167">
        <v>6690.97</v>
      </c>
      <c r="AM31" s="167">
        <v>171.03</v>
      </c>
      <c r="AN31" s="166">
        <v>6862</v>
      </c>
      <c r="AO31" s="166">
        <v>0</v>
      </c>
      <c r="AP31" s="166">
        <v>0</v>
      </c>
      <c r="AQ31" s="166">
        <v>0</v>
      </c>
      <c r="AR31" s="166">
        <v>65</v>
      </c>
      <c r="AS31" s="132" t="s">
        <v>812</v>
      </c>
      <c r="AT31" s="166"/>
      <c r="AU31" s="166"/>
      <c r="AV31" s="166"/>
      <c r="AW31" s="167"/>
      <c r="AX31" s="167" t="s">
        <v>215</v>
      </c>
      <c r="AY31" s="167" t="s">
        <v>216</v>
      </c>
      <c r="AZ31" s="167"/>
      <c r="BA31" s="167">
        <v>0</v>
      </c>
      <c r="BB31" s="108">
        <v>45805</v>
      </c>
      <c r="BC31" s="106" t="s">
        <v>813</v>
      </c>
      <c r="BD31" s="92" t="s">
        <v>814</v>
      </c>
      <c r="BE31" s="92" t="s">
        <v>815</v>
      </c>
      <c r="BF31" s="98" t="s">
        <v>191</v>
      </c>
      <c r="BG31" s="106"/>
      <c r="BH31" s="92" t="s">
        <v>816</v>
      </c>
      <c r="BI31" s="106" t="s">
        <v>192</v>
      </c>
      <c r="BJ31" s="26"/>
      <c r="BK31" s="171" t="s">
        <v>818</v>
      </c>
    </row>
    <row r="32" spans="1:63" s="107" customFormat="1" ht="13.8" x14ac:dyDescent="0.3">
      <c r="A32" s="132">
        <v>27</v>
      </c>
      <c r="B32" s="166" t="s">
        <v>201</v>
      </c>
      <c r="C32" s="166" t="s">
        <v>184</v>
      </c>
      <c r="D32" s="166" t="s">
        <v>186</v>
      </c>
      <c r="E32" s="166" t="s">
        <v>196</v>
      </c>
      <c r="F32" s="166" t="s">
        <v>195</v>
      </c>
      <c r="G32" s="166" t="s">
        <v>193</v>
      </c>
      <c r="H32" s="166" t="s">
        <v>194</v>
      </c>
      <c r="I32" s="166">
        <v>200772</v>
      </c>
      <c r="J32" s="166" t="s">
        <v>296</v>
      </c>
      <c r="K32" s="166">
        <v>200772</v>
      </c>
      <c r="L32" s="166" t="s">
        <v>199</v>
      </c>
      <c r="M32" s="166" t="s">
        <v>198</v>
      </c>
      <c r="N32" s="166">
        <v>449632</v>
      </c>
      <c r="O32" s="166" t="s">
        <v>297</v>
      </c>
      <c r="P32" s="166">
        <v>692621</v>
      </c>
      <c r="Q32" s="166" t="s">
        <v>309</v>
      </c>
      <c r="R32" s="166" t="s">
        <v>205</v>
      </c>
      <c r="S32" s="166" t="s">
        <v>312</v>
      </c>
      <c r="T32" s="166" t="s">
        <v>226</v>
      </c>
      <c r="U32" s="166" t="s">
        <v>208</v>
      </c>
      <c r="V32" s="166">
        <v>541</v>
      </c>
      <c r="W32" s="166" t="s">
        <v>253</v>
      </c>
      <c r="X32" s="166">
        <v>355212989</v>
      </c>
      <c r="Y32" s="166" t="s">
        <v>313</v>
      </c>
      <c r="Z32" s="167" t="s">
        <v>301</v>
      </c>
      <c r="AA32" s="166">
        <v>42000</v>
      </c>
      <c r="AB32" s="166"/>
      <c r="AC32" s="166">
        <v>75</v>
      </c>
      <c r="AD32" s="166" t="s">
        <v>212</v>
      </c>
      <c r="AE32" s="167" t="s">
        <v>302</v>
      </c>
      <c r="AF32" s="167">
        <v>670</v>
      </c>
      <c r="AG32" s="167">
        <v>670</v>
      </c>
      <c r="AH32" s="167" t="s">
        <v>303</v>
      </c>
      <c r="AI32" s="167">
        <v>35602.97</v>
      </c>
      <c r="AJ32" s="167">
        <v>7947.03</v>
      </c>
      <c r="AK32" s="167">
        <v>43550</v>
      </c>
      <c r="AL32" s="167">
        <v>6397.03</v>
      </c>
      <c r="AM32" s="167">
        <v>167.97</v>
      </c>
      <c r="AN32" s="166">
        <v>6565</v>
      </c>
      <c r="AO32" s="166">
        <v>0</v>
      </c>
      <c r="AP32" s="166">
        <v>0</v>
      </c>
      <c r="AQ32" s="166">
        <v>0</v>
      </c>
      <c r="AR32" s="166">
        <v>65</v>
      </c>
      <c r="AS32" s="132" t="s">
        <v>812</v>
      </c>
      <c r="AT32" s="166"/>
      <c r="AU32" s="166"/>
      <c r="AV32" s="166"/>
      <c r="AW32" s="167"/>
      <c r="AX32" s="167" t="s">
        <v>215</v>
      </c>
      <c r="AY32" s="167" t="s">
        <v>216</v>
      </c>
      <c r="AZ32" s="167"/>
      <c r="BA32" s="167">
        <v>0</v>
      </c>
      <c r="BB32" s="108">
        <v>45805</v>
      </c>
      <c r="BC32" s="106" t="s">
        <v>813</v>
      </c>
      <c r="BD32" s="92" t="s">
        <v>814</v>
      </c>
      <c r="BE32" s="92" t="s">
        <v>815</v>
      </c>
      <c r="BF32" s="98" t="s">
        <v>191</v>
      </c>
      <c r="BG32" s="106"/>
      <c r="BH32" s="92" t="s">
        <v>816</v>
      </c>
      <c r="BI32" s="106" t="s">
        <v>192</v>
      </c>
      <c r="BJ32" s="26"/>
      <c r="BK32" s="171" t="s">
        <v>818</v>
      </c>
    </row>
    <row r="33" spans="1:63" s="107" customFormat="1" ht="13.8" x14ac:dyDescent="0.3">
      <c r="A33" s="132">
        <v>28</v>
      </c>
      <c r="B33" s="166" t="s">
        <v>201</v>
      </c>
      <c r="C33" s="166" t="s">
        <v>184</v>
      </c>
      <c r="D33" s="166" t="s">
        <v>186</v>
      </c>
      <c r="E33" s="166" t="s">
        <v>196</v>
      </c>
      <c r="F33" s="166" t="s">
        <v>195</v>
      </c>
      <c r="G33" s="166" t="s">
        <v>193</v>
      </c>
      <c r="H33" s="166" t="s">
        <v>194</v>
      </c>
      <c r="I33" s="166">
        <v>197151</v>
      </c>
      <c r="J33" s="166" t="s">
        <v>314</v>
      </c>
      <c r="K33" s="166">
        <v>197151</v>
      </c>
      <c r="L33" s="166" t="s">
        <v>199</v>
      </c>
      <c r="M33" s="166" t="s">
        <v>198</v>
      </c>
      <c r="N33" s="166">
        <v>489327</v>
      </c>
      <c r="O33" s="166" t="s">
        <v>315</v>
      </c>
      <c r="P33" s="166">
        <v>784518</v>
      </c>
      <c r="Q33" s="166" t="s">
        <v>316</v>
      </c>
      <c r="R33" s="166" t="s">
        <v>205</v>
      </c>
      <c r="S33" s="166" t="s">
        <v>317</v>
      </c>
      <c r="T33" s="166" t="s">
        <v>226</v>
      </c>
      <c r="U33" s="166" t="s">
        <v>208</v>
      </c>
      <c r="V33" s="166">
        <v>541</v>
      </c>
      <c r="W33" s="166" t="s">
        <v>209</v>
      </c>
      <c r="X33" s="166">
        <v>355234669</v>
      </c>
      <c r="Y33" s="166" t="s">
        <v>318</v>
      </c>
      <c r="Z33" s="167" t="s">
        <v>291</v>
      </c>
      <c r="AA33" s="166">
        <v>45000</v>
      </c>
      <c r="AB33" s="166"/>
      <c r="AC33" s="166">
        <v>75</v>
      </c>
      <c r="AD33" s="166" t="s">
        <v>212</v>
      </c>
      <c r="AE33" s="167" t="s">
        <v>319</v>
      </c>
      <c r="AF33" s="167">
        <v>720</v>
      </c>
      <c r="AG33" s="167">
        <v>720</v>
      </c>
      <c r="AH33" s="167" t="s">
        <v>320</v>
      </c>
      <c r="AI33" s="167">
        <v>37457.79</v>
      </c>
      <c r="AJ33" s="167">
        <v>8622.2099999999991</v>
      </c>
      <c r="AK33" s="167">
        <v>46080</v>
      </c>
      <c r="AL33" s="167">
        <v>7542.21</v>
      </c>
      <c r="AM33" s="167">
        <v>215.79</v>
      </c>
      <c r="AN33" s="166">
        <v>7758</v>
      </c>
      <c r="AO33" s="166">
        <v>0</v>
      </c>
      <c r="AP33" s="166">
        <v>0</v>
      </c>
      <c r="AQ33" s="166">
        <v>0</v>
      </c>
      <c r="AR33" s="166">
        <v>64</v>
      </c>
      <c r="AS33" s="132" t="s">
        <v>812</v>
      </c>
      <c r="AT33" s="166"/>
      <c r="AU33" s="166"/>
      <c r="AV33" s="166"/>
      <c r="AW33" s="167"/>
      <c r="AX33" s="167" t="s">
        <v>215</v>
      </c>
      <c r="AY33" s="167" t="s">
        <v>216</v>
      </c>
      <c r="AZ33" s="167"/>
      <c r="BA33" s="167">
        <v>0</v>
      </c>
      <c r="BB33" s="108">
        <v>45807</v>
      </c>
      <c r="BC33" s="106" t="s">
        <v>813</v>
      </c>
      <c r="BD33" s="92" t="s">
        <v>814</v>
      </c>
      <c r="BE33" s="92" t="s">
        <v>815</v>
      </c>
      <c r="BF33" s="98" t="s">
        <v>191</v>
      </c>
      <c r="BG33" s="106"/>
      <c r="BH33" s="92" t="s">
        <v>816</v>
      </c>
      <c r="BI33" s="106" t="s">
        <v>192</v>
      </c>
      <c r="BJ33" s="26"/>
      <c r="BK33" s="171" t="s">
        <v>818</v>
      </c>
    </row>
    <row r="34" spans="1:63" s="107" customFormat="1" ht="13.8" x14ac:dyDescent="0.3">
      <c r="A34" s="132">
        <v>29</v>
      </c>
      <c r="B34" s="166" t="s">
        <v>201</v>
      </c>
      <c r="C34" s="166" t="s">
        <v>184</v>
      </c>
      <c r="D34" s="166" t="s">
        <v>186</v>
      </c>
      <c r="E34" s="166" t="s">
        <v>196</v>
      </c>
      <c r="F34" s="166" t="s">
        <v>195</v>
      </c>
      <c r="G34" s="166" t="s">
        <v>193</v>
      </c>
      <c r="H34" s="166" t="s">
        <v>194</v>
      </c>
      <c r="I34" s="166">
        <v>197151</v>
      </c>
      <c r="J34" s="166" t="s">
        <v>314</v>
      </c>
      <c r="K34" s="166">
        <v>197151</v>
      </c>
      <c r="L34" s="166" t="s">
        <v>199</v>
      </c>
      <c r="M34" s="166" t="s">
        <v>198</v>
      </c>
      <c r="N34" s="166">
        <v>489327</v>
      </c>
      <c r="O34" s="166" t="s">
        <v>315</v>
      </c>
      <c r="P34" s="166">
        <v>779697</v>
      </c>
      <c r="Q34" s="166" t="s">
        <v>321</v>
      </c>
      <c r="R34" s="166" t="s">
        <v>205</v>
      </c>
      <c r="S34" s="166" t="s">
        <v>322</v>
      </c>
      <c r="T34" s="166" t="s">
        <v>226</v>
      </c>
      <c r="U34" s="166" t="s">
        <v>208</v>
      </c>
      <c r="V34" s="166">
        <v>541</v>
      </c>
      <c r="W34" s="166" t="s">
        <v>209</v>
      </c>
      <c r="X34" s="166">
        <v>355234922</v>
      </c>
      <c r="Y34" s="166" t="s">
        <v>323</v>
      </c>
      <c r="Z34" s="167" t="s">
        <v>291</v>
      </c>
      <c r="AA34" s="166">
        <v>45000</v>
      </c>
      <c r="AB34" s="166"/>
      <c r="AC34" s="166">
        <v>75</v>
      </c>
      <c r="AD34" s="166" t="s">
        <v>212</v>
      </c>
      <c r="AE34" s="167" t="s">
        <v>319</v>
      </c>
      <c r="AF34" s="167">
        <v>720</v>
      </c>
      <c r="AG34" s="167">
        <v>720</v>
      </c>
      <c r="AH34" s="167" t="s">
        <v>320</v>
      </c>
      <c r="AI34" s="167">
        <v>37457.79</v>
      </c>
      <c r="AJ34" s="167">
        <v>8622.2099999999991</v>
      </c>
      <c r="AK34" s="167">
        <v>46080</v>
      </c>
      <c r="AL34" s="167">
        <v>7542.21</v>
      </c>
      <c r="AM34" s="167">
        <v>215.79</v>
      </c>
      <c r="AN34" s="166">
        <v>7758</v>
      </c>
      <c r="AO34" s="166">
        <v>0</v>
      </c>
      <c r="AP34" s="166">
        <v>0</v>
      </c>
      <c r="AQ34" s="166">
        <v>0</v>
      </c>
      <c r="AR34" s="166">
        <v>64</v>
      </c>
      <c r="AS34" s="132" t="s">
        <v>812</v>
      </c>
      <c r="AT34" s="166"/>
      <c r="AU34" s="166"/>
      <c r="AV34" s="166"/>
      <c r="AW34" s="167"/>
      <c r="AX34" s="167" t="s">
        <v>215</v>
      </c>
      <c r="AY34" s="167" t="s">
        <v>216</v>
      </c>
      <c r="AZ34" s="167"/>
      <c r="BA34" s="167">
        <v>0</v>
      </c>
      <c r="BB34" s="108">
        <v>45807</v>
      </c>
      <c r="BC34" s="106" t="s">
        <v>813</v>
      </c>
      <c r="BD34" s="92" t="s">
        <v>814</v>
      </c>
      <c r="BE34" s="92" t="s">
        <v>815</v>
      </c>
      <c r="BF34" s="98" t="s">
        <v>191</v>
      </c>
      <c r="BG34" s="106"/>
      <c r="BH34" s="92" t="s">
        <v>816</v>
      </c>
      <c r="BI34" s="106" t="s">
        <v>192</v>
      </c>
      <c r="BJ34" s="26"/>
      <c r="BK34" s="171" t="s">
        <v>818</v>
      </c>
    </row>
    <row r="35" spans="1:63" s="107" customFormat="1" ht="13.8" x14ac:dyDescent="0.3">
      <c r="A35" s="132">
        <v>30</v>
      </c>
      <c r="B35" s="166" t="s">
        <v>201</v>
      </c>
      <c r="C35" s="166" t="s">
        <v>184</v>
      </c>
      <c r="D35" s="166" t="s">
        <v>186</v>
      </c>
      <c r="E35" s="166" t="s">
        <v>196</v>
      </c>
      <c r="F35" s="166" t="s">
        <v>195</v>
      </c>
      <c r="G35" s="166" t="s">
        <v>193</v>
      </c>
      <c r="H35" s="166" t="s">
        <v>194</v>
      </c>
      <c r="I35" s="166">
        <v>197151</v>
      </c>
      <c r="J35" s="166" t="s">
        <v>314</v>
      </c>
      <c r="K35" s="166">
        <v>197151</v>
      </c>
      <c r="L35" s="166" t="s">
        <v>199</v>
      </c>
      <c r="M35" s="166" t="s">
        <v>198</v>
      </c>
      <c r="N35" s="166">
        <v>489327</v>
      </c>
      <c r="O35" s="166" t="s">
        <v>315</v>
      </c>
      <c r="P35" s="166">
        <v>779697</v>
      </c>
      <c r="Q35" s="166" t="s">
        <v>321</v>
      </c>
      <c r="R35" s="166" t="s">
        <v>205</v>
      </c>
      <c r="S35" s="166" t="s">
        <v>324</v>
      </c>
      <c r="T35" s="166" t="s">
        <v>226</v>
      </c>
      <c r="U35" s="166" t="s">
        <v>208</v>
      </c>
      <c r="V35" s="166">
        <v>541</v>
      </c>
      <c r="W35" s="166" t="s">
        <v>209</v>
      </c>
      <c r="X35" s="166">
        <v>355235175</v>
      </c>
      <c r="Y35" s="166" t="s">
        <v>325</v>
      </c>
      <c r="Z35" s="167" t="s">
        <v>291</v>
      </c>
      <c r="AA35" s="166">
        <v>45000</v>
      </c>
      <c r="AB35" s="166"/>
      <c r="AC35" s="166">
        <v>75</v>
      </c>
      <c r="AD35" s="166" t="s">
        <v>212</v>
      </c>
      <c r="AE35" s="167" t="s">
        <v>319</v>
      </c>
      <c r="AF35" s="167">
        <v>720</v>
      </c>
      <c r="AG35" s="167">
        <v>720</v>
      </c>
      <c r="AH35" s="167" t="s">
        <v>320</v>
      </c>
      <c r="AI35" s="167">
        <v>37457.79</v>
      </c>
      <c r="AJ35" s="167">
        <v>8622.2099999999991</v>
      </c>
      <c r="AK35" s="167">
        <v>46080</v>
      </c>
      <c r="AL35" s="167">
        <v>7542.21</v>
      </c>
      <c r="AM35" s="167">
        <v>215.79</v>
      </c>
      <c r="AN35" s="166">
        <v>7758</v>
      </c>
      <c r="AO35" s="166">
        <v>0</v>
      </c>
      <c r="AP35" s="166">
        <v>0</v>
      </c>
      <c r="AQ35" s="166">
        <v>0</v>
      </c>
      <c r="AR35" s="166">
        <v>64</v>
      </c>
      <c r="AS35" s="132" t="s">
        <v>812</v>
      </c>
      <c r="AT35" s="166"/>
      <c r="AU35" s="166"/>
      <c r="AV35" s="166"/>
      <c r="AW35" s="167"/>
      <c r="AX35" s="167" t="s">
        <v>215</v>
      </c>
      <c r="AY35" s="167" t="s">
        <v>216</v>
      </c>
      <c r="AZ35" s="167"/>
      <c r="BA35" s="167">
        <v>0</v>
      </c>
      <c r="BB35" s="108">
        <v>45807</v>
      </c>
      <c r="BC35" s="106" t="s">
        <v>813</v>
      </c>
      <c r="BD35" s="92" t="s">
        <v>814</v>
      </c>
      <c r="BE35" s="92" t="s">
        <v>815</v>
      </c>
      <c r="BF35" s="98" t="s">
        <v>191</v>
      </c>
      <c r="BG35" s="106"/>
      <c r="BH35" s="92" t="s">
        <v>816</v>
      </c>
      <c r="BI35" s="106" t="s">
        <v>192</v>
      </c>
      <c r="BJ35" s="26"/>
      <c r="BK35" s="171" t="s">
        <v>818</v>
      </c>
    </row>
    <row r="36" spans="1:63" s="107" customFormat="1" ht="13.8" x14ac:dyDescent="0.3">
      <c r="A36" s="132">
        <v>31</v>
      </c>
      <c r="B36" s="166" t="s">
        <v>201</v>
      </c>
      <c r="C36" s="166" t="s">
        <v>184</v>
      </c>
      <c r="D36" s="166" t="s">
        <v>186</v>
      </c>
      <c r="E36" s="166" t="s">
        <v>196</v>
      </c>
      <c r="F36" s="166" t="s">
        <v>195</v>
      </c>
      <c r="G36" s="166" t="s">
        <v>193</v>
      </c>
      <c r="H36" s="166" t="s">
        <v>194</v>
      </c>
      <c r="I36" s="166">
        <v>197151</v>
      </c>
      <c r="J36" s="166" t="s">
        <v>314</v>
      </c>
      <c r="K36" s="166">
        <v>197151</v>
      </c>
      <c r="L36" s="166" t="s">
        <v>199</v>
      </c>
      <c r="M36" s="166" t="s">
        <v>198</v>
      </c>
      <c r="N36" s="166">
        <v>489327</v>
      </c>
      <c r="O36" s="166" t="s">
        <v>315</v>
      </c>
      <c r="P36" s="166">
        <v>779697</v>
      </c>
      <c r="Q36" s="166" t="s">
        <v>321</v>
      </c>
      <c r="R36" s="166" t="s">
        <v>205</v>
      </c>
      <c r="S36" s="166" t="s">
        <v>326</v>
      </c>
      <c r="T36" s="166" t="s">
        <v>226</v>
      </c>
      <c r="U36" s="166" t="s">
        <v>208</v>
      </c>
      <c r="V36" s="166">
        <v>541</v>
      </c>
      <c r="W36" s="166" t="s">
        <v>209</v>
      </c>
      <c r="X36" s="166">
        <v>355235657</v>
      </c>
      <c r="Y36" s="166" t="s">
        <v>327</v>
      </c>
      <c r="Z36" s="167" t="s">
        <v>291</v>
      </c>
      <c r="AA36" s="166">
        <v>42000</v>
      </c>
      <c r="AB36" s="166"/>
      <c r="AC36" s="166">
        <v>75</v>
      </c>
      <c r="AD36" s="166" t="s">
        <v>212</v>
      </c>
      <c r="AE36" s="167" t="s">
        <v>319</v>
      </c>
      <c r="AF36" s="167">
        <v>670</v>
      </c>
      <c r="AG36" s="167">
        <v>670</v>
      </c>
      <c r="AH36" s="167" t="s">
        <v>320</v>
      </c>
      <c r="AI36" s="167">
        <v>34811.21</v>
      </c>
      <c r="AJ36" s="167">
        <v>8068.79</v>
      </c>
      <c r="AK36" s="167">
        <v>42880</v>
      </c>
      <c r="AL36" s="167">
        <v>7188.79</v>
      </c>
      <c r="AM36" s="167">
        <v>209.21</v>
      </c>
      <c r="AN36" s="166">
        <v>7398</v>
      </c>
      <c r="AO36" s="166">
        <v>0</v>
      </c>
      <c r="AP36" s="166">
        <v>0</v>
      </c>
      <c r="AQ36" s="166">
        <v>0</v>
      </c>
      <c r="AR36" s="166">
        <v>64</v>
      </c>
      <c r="AS36" s="132" t="s">
        <v>812</v>
      </c>
      <c r="AT36" s="166"/>
      <c r="AU36" s="166"/>
      <c r="AV36" s="166"/>
      <c r="AW36" s="167"/>
      <c r="AX36" s="167" t="s">
        <v>215</v>
      </c>
      <c r="AY36" s="167" t="s">
        <v>216</v>
      </c>
      <c r="AZ36" s="167"/>
      <c r="BA36" s="167">
        <v>0</v>
      </c>
      <c r="BB36" s="108">
        <v>45807</v>
      </c>
      <c r="BC36" s="106" t="s">
        <v>813</v>
      </c>
      <c r="BD36" s="92" t="s">
        <v>814</v>
      </c>
      <c r="BE36" s="92" t="s">
        <v>815</v>
      </c>
      <c r="BF36" s="98" t="s">
        <v>191</v>
      </c>
      <c r="BG36" s="106"/>
      <c r="BH36" s="92" t="s">
        <v>816</v>
      </c>
      <c r="BI36" s="106" t="s">
        <v>192</v>
      </c>
      <c r="BJ36" s="26"/>
      <c r="BK36" s="171" t="s">
        <v>818</v>
      </c>
    </row>
    <row r="37" spans="1:63" s="107" customFormat="1" ht="13.8" x14ac:dyDescent="0.3">
      <c r="A37" s="132">
        <v>32</v>
      </c>
      <c r="B37" s="166" t="s">
        <v>201</v>
      </c>
      <c r="C37" s="166" t="s">
        <v>184</v>
      </c>
      <c r="D37" s="166" t="s">
        <v>186</v>
      </c>
      <c r="E37" s="166" t="s">
        <v>196</v>
      </c>
      <c r="F37" s="166" t="s">
        <v>195</v>
      </c>
      <c r="G37" s="166" t="s">
        <v>193</v>
      </c>
      <c r="H37" s="166" t="s">
        <v>194</v>
      </c>
      <c r="I37" s="166">
        <v>197151</v>
      </c>
      <c r="J37" s="166" t="s">
        <v>314</v>
      </c>
      <c r="K37" s="166">
        <v>197151</v>
      </c>
      <c r="L37" s="166" t="s">
        <v>199</v>
      </c>
      <c r="M37" s="166" t="s">
        <v>198</v>
      </c>
      <c r="N37" s="166">
        <v>489327</v>
      </c>
      <c r="O37" s="166" t="s">
        <v>315</v>
      </c>
      <c r="P37" s="166">
        <v>784518</v>
      </c>
      <c r="Q37" s="166" t="s">
        <v>316</v>
      </c>
      <c r="R37" s="166" t="s">
        <v>205</v>
      </c>
      <c r="S37" s="166" t="s">
        <v>328</v>
      </c>
      <c r="T37" s="166" t="s">
        <v>226</v>
      </c>
      <c r="U37" s="166" t="s">
        <v>208</v>
      </c>
      <c r="V37" s="166">
        <v>541</v>
      </c>
      <c r="W37" s="166" t="s">
        <v>209</v>
      </c>
      <c r="X37" s="166">
        <v>355277985</v>
      </c>
      <c r="Y37" s="166" t="s">
        <v>329</v>
      </c>
      <c r="Z37" s="167" t="s">
        <v>291</v>
      </c>
      <c r="AA37" s="166">
        <v>45000</v>
      </c>
      <c r="AB37" s="166"/>
      <c r="AC37" s="166">
        <v>75</v>
      </c>
      <c r="AD37" s="166" t="s">
        <v>212</v>
      </c>
      <c r="AE37" s="167" t="s">
        <v>319</v>
      </c>
      <c r="AF37" s="167">
        <v>720</v>
      </c>
      <c r="AG37" s="167">
        <v>720</v>
      </c>
      <c r="AH37" s="167" t="s">
        <v>320</v>
      </c>
      <c r="AI37" s="167">
        <v>37457.79</v>
      </c>
      <c r="AJ37" s="167">
        <v>8622.2099999999991</v>
      </c>
      <c r="AK37" s="167">
        <v>46080</v>
      </c>
      <c r="AL37" s="167">
        <v>7542.21</v>
      </c>
      <c r="AM37" s="167">
        <v>215.79</v>
      </c>
      <c r="AN37" s="166">
        <v>7758</v>
      </c>
      <c r="AO37" s="166">
        <v>0</v>
      </c>
      <c r="AP37" s="166">
        <v>0</v>
      </c>
      <c r="AQ37" s="166">
        <v>0</v>
      </c>
      <c r="AR37" s="166">
        <v>64</v>
      </c>
      <c r="AS37" s="132" t="s">
        <v>812</v>
      </c>
      <c r="AT37" s="166"/>
      <c r="AU37" s="166"/>
      <c r="AV37" s="166"/>
      <c r="AW37" s="167"/>
      <c r="AX37" s="167" t="s">
        <v>215</v>
      </c>
      <c r="AY37" s="167" t="s">
        <v>216</v>
      </c>
      <c r="AZ37" s="167"/>
      <c r="BA37" s="167">
        <v>0</v>
      </c>
      <c r="BB37" s="108">
        <v>45807</v>
      </c>
      <c r="BC37" s="106" t="s">
        <v>813</v>
      </c>
      <c r="BD37" s="92" t="s">
        <v>814</v>
      </c>
      <c r="BE37" s="92" t="s">
        <v>815</v>
      </c>
      <c r="BF37" s="98" t="s">
        <v>191</v>
      </c>
      <c r="BG37" s="106"/>
      <c r="BH37" s="92" t="s">
        <v>816</v>
      </c>
      <c r="BI37" s="106" t="s">
        <v>192</v>
      </c>
      <c r="BJ37" s="26"/>
      <c r="BK37" s="171" t="s">
        <v>818</v>
      </c>
    </row>
    <row r="38" spans="1:63" s="107" customFormat="1" ht="13.8" x14ac:dyDescent="0.3">
      <c r="A38" s="132">
        <v>33</v>
      </c>
      <c r="B38" s="166" t="s">
        <v>201</v>
      </c>
      <c r="C38" s="166" t="s">
        <v>184</v>
      </c>
      <c r="D38" s="166" t="s">
        <v>186</v>
      </c>
      <c r="E38" s="166" t="s">
        <v>196</v>
      </c>
      <c r="F38" s="166" t="s">
        <v>195</v>
      </c>
      <c r="G38" s="166" t="s">
        <v>193</v>
      </c>
      <c r="H38" s="166" t="s">
        <v>194</v>
      </c>
      <c r="I38" s="166">
        <v>197151</v>
      </c>
      <c r="J38" s="166" t="s">
        <v>314</v>
      </c>
      <c r="K38" s="166">
        <v>197151</v>
      </c>
      <c r="L38" s="166" t="s">
        <v>199</v>
      </c>
      <c r="M38" s="166" t="s">
        <v>198</v>
      </c>
      <c r="N38" s="166">
        <v>489327</v>
      </c>
      <c r="O38" s="166" t="s">
        <v>315</v>
      </c>
      <c r="P38" s="166">
        <v>779697</v>
      </c>
      <c r="Q38" s="166" t="s">
        <v>321</v>
      </c>
      <c r="R38" s="166" t="s">
        <v>205</v>
      </c>
      <c r="S38" s="166" t="s">
        <v>330</v>
      </c>
      <c r="T38" s="166" t="s">
        <v>226</v>
      </c>
      <c r="U38" s="166" t="s">
        <v>208</v>
      </c>
      <c r="V38" s="166">
        <v>541</v>
      </c>
      <c r="W38" s="166" t="s">
        <v>209</v>
      </c>
      <c r="X38" s="166">
        <v>355278016</v>
      </c>
      <c r="Y38" s="166" t="s">
        <v>331</v>
      </c>
      <c r="Z38" s="167" t="s">
        <v>291</v>
      </c>
      <c r="AA38" s="166">
        <v>45000</v>
      </c>
      <c r="AB38" s="166"/>
      <c r="AC38" s="166">
        <v>75</v>
      </c>
      <c r="AD38" s="166" t="s">
        <v>212</v>
      </c>
      <c r="AE38" s="167" t="s">
        <v>319</v>
      </c>
      <c r="AF38" s="167">
        <v>720</v>
      </c>
      <c r="AG38" s="167">
        <v>720</v>
      </c>
      <c r="AH38" s="167" t="s">
        <v>320</v>
      </c>
      <c r="AI38" s="167">
        <v>37457.79</v>
      </c>
      <c r="AJ38" s="167">
        <v>8622.2099999999991</v>
      </c>
      <c r="AK38" s="167">
        <v>46080</v>
      </c>
      <c r="AL38" s="167">
        <v>7542.21</v>
      </c>
      <c r="AM38" s="167">
        <v>215.79</v>
      </c>
      <c r="AN38" s="166">
        <v>7758</v>
      </c>
      <c r="AO38" s="166">
        <v>0</v>
      </c>
      <c r="AP38" s="166">
        <v>0</v>
      </c>
      <c r="AQ38" s="166">
        <v>0</v>
      </c>
      <c r="AR38" s="166">
        <v>64</v>
      </c>
      <c r="AS38" s="132" t="s">
        <v>812</v>
      </c>
      <c r="AT38" s="166"/>
      <c r="AU38" s="166"/>
      <c r="AV38" s="166"/>
      <c r="AW38" s="167"/>
      <c r="AX38" s="167" t="s">
        <v>215</v>
      </c>
      <c r="AY38" s="167" t="s">
        <v>216</v>
      </c>
      <c r="AZ38" s="167"/>
      <c r="BA38" s="167">
        <v>0</v>
      </c>
      <c r="BB38" s="108">
        <v>45807</v>
      </c>
      <c r="BC38" s="106" t="s">
        <v>813</v>
      </c>
      <c r="BD38" s="92" t="s">
        <v>814</v>
      </c>
      <c r="BE38" s="92" t="s">
        <v>815</v>
      </c>
      <c r="BF38" s="98" t="s">
        <v>191</v>
      </c>
      <c r="BG38" s="106"/>
      <c r="BH38" s="92" t="s">
        <v>816</v>
      </c>
      <c r="BI38" s="106" t="s">
        <v>192</v>
      </c>
      <c r="BJ38" s="26"/>
      <c r="BK38" s="171" t="s">
        <v>818</v>
      </c>
    </row>
    <row r="39" spans="1:63" s="107" customFormat="1" ht="13.8" x14ac:dyDescent="0.3">
      <c r="A39" s="132">
        <v>34</v>
      </c>
      <c r="B39" s="166" t="s">
        <v>201</v>
      </c>
      <c r="C39" s="166" t="s">
        <v>184</v>
      </c>
      <c r="D39" s="166" t="s">
        <v>186</v>
      </c>
      <c r="E39" s="166" t="s">
        <v>196</v>
      </c>
      <c r="F39" s="166" t="s">
        <v>195</v>
      </c>
      <c r="G39" s="166" t="s">
        <v>193</v>
      </c>
      <c r="H39" s="166" t="s">
        <v>194</v>
      </c>
      <c r="I39" s="166">
        <v>198882</v>
      </c>
      <c r="J39" s="166" t="s">
        <v>266</v>
      </c>
      <c r="K39" s="166">
        <v>198882</v>
      </c>
      <c r="L39" s="166" t="s">
        <v>199</v>
      </c>
      <c r="M39" s="166" t="s">
        <v>198</v>
      </c>
      <c r="N39" s="166">
        <v>431331</v>
      </c>
      <c r="O39" s="166" t="s">
        <v>267</v>
      </c>
      <c r="P39" s="166">
        <v>675291</v>
      </c>
      <c r="Q39" s="166" t="s">
        <v>277</v>
      </c>
      <c r="R39" s="166" t="s">
        <v>205</v>
      </c>
      <c r="S39" s="166" t="s">
        <v>332</v>
      </c>
      <c r="T39" s="166" t="s">
        <v>207</v>
      </c>
      <c r="U39" s="166" t="s">
        <v>208</v>
      </c>
      <c r="V39" s="166">
        <v>541</v>
      </c>
      <c r="W39" s="166" t="s">
        <v>253</v>
      </c>
      <c r="X39" s="166">
        <v>355298467</v>
      </c>
      <c r="Y39" s="166" t="s">
        <v>210</v>
      </c>
      <c r="Z39" s="167" t="s">
        <v>301</v>
      </c>
      <c r="AA39" s="166">
        <v>42000</v>
      </c>
      <c r="AB39" s="166"/>
      <c r="AC39" s="166">
        <v>75</v>
      </c>
      <c r="AD39" s="166" t="s">
        <v>212</v>
      </c>
      <c r="AE39" s="167" t="s">
        <v>333</v>
      </c>
      <c r="AF39" s="167">
        <v>670</v>
      </c>
      <c r="AG39" s="167">
        <v>670</v>
      </c>
      <c r="AH39" s="167" t="s">
        <v>246</v>
      </c>
      <c r="AI39" s="167">
        <v>34772.32</v>
      </c>
      <c r="AJ39" s="167">
        <v>8107.68</v>
      </c>
      <c r="AK39" s="167">
        <v>42880</v>
      </c>
      <c r="AL39" s="167">
        <v>7227.68</v>
      </c>
      <c r="AM39" s="167">
        <v>211.32</v>
      </c>
      <c r="AN39" s="166">
        <v>7439</v>
      </c>
      <c r="AO39" s="166">
        <v>0</v>
      </c>
      <c r="AP39" s="166">
        <v>0</v>
      </c>
      <c r="AQ39" s="166">
        <v>0</v>
      </c>
      <c r="AR39" s="166">
        <v>64</v>
      </c>
      <c r="AS39" s="132" t="s">
        <v>812</v>
      </c>
      <c r="AT39" s="166"/>
      <c r="AU39" s="166"/>
      <c r="AV39" s="166"/>
      <c r="AW39" s="167"/>
      <c r="AX39" s="167" t="s">
        <v>215</v>
      </c>
      <c r="AY39" s="167" t="s">
        <v>216</v>
      </c>
      <c r="AZ39" s="167"/>
      <c r="BA39" s="167">
        <v>0</v>
      </c>
      <c r="BB39" s="108">
        <v>45806</v>
      </c>
      <c r="BC39" s="106" t="s">
        <v>813</v>
      </c>
      <c r="BD39" s="92" t="s">
        <v>814</v>
      </c>
      <c r="BE39" s="92" t="s">
        <v>815</v>
      </c>
      <c r="BF39" s="98" t="s">
        <v>191</v>
      </c>
      <c r="BG39" s="106"/>
      <c r="BH39" s="92" t="s">
        <v>816</v>
      </c>
      <c r="BI39" s="106" t="s">
        <v>192</v>
      </c>
      <c r="BJ39" s="26"/>
      <c r="BK39" s="171" t="s">
        <v>818</v>
      </c>
    </row>
    <row r="40" spans="1:63" s="107" customFormat="1" ht="13.8" x14ac:dyDescent="0.3">
      <c r="A40" s="132">
        <v>35</v>
      </c>
      <c r="B40" s="166" t="s">
        <v>201</v>
      </c>
      <c r="C40" s="166" t="s">
        <v>184</v>
      </c>
      <c r="D40" s="166" t="s">
        <v>186</v>
      </c>
      <c r="E40" s="166" t="s">
        <v>196</v>
      </c>
      <c r="F40" s="166" t="s">
        <v>195</v>
      </c>
      <c r="G40" s="166" t="s">
        <v>193</v>
      </c>
      <c r="H40" s="166" t="s">
        <v>194</v>
      </c>
      <c r="I40" s="166">
        <v>200772</v>
      </c>
      <c r="J40" s="166" t="s">
        <v>296</v>
      </c>
      <c r="K40" s="166">
        <v>200772</v>
      </c>
      <c r="L40" s="166" t="s">
        <v>199</v>
      </c>
      <c r="M40" s="166" t="s">
        <v>198</v>
      </c>
      <c r="N40" s="166">
        <v>449632</v>
      </c>
      <c r="O40" s="166" t="s">
        <v>297</v>
      </c>
      <c r="P40" s="166">
        <v>692621</v>
      </c>
      <c r="Q40" s="166" t="s">
        <v>309</v>
      </c>
      <c r="R40" s="166" t="s">
        <v>205</v>
      </c>
      <c r="S40" s="166" t="s">
        <v>334</v>
      </c>
      <c r="T40" s="166" t="s">
        <v>279</v>
      </c>
      <c r="U40" s="166" t="s">
        <v>208</v>
      </c>
      <c r="V40" s="166">
        <v>541</v>
      </c>
      <c r="W40" s="166" t="s">
        <v>253</v>
      </c>
      <c r="X40" s="166">
        <v>355308271</v>
      </c>
      <c r="Y40" s="166" t="s">
        <v>335</v>
      </c>
      <c r="Z40" s="167" t="s">
        <v>301</v>
      </c>
      <c r="AA40" s="166">
        <v>28000</v>
      </c>
      <c r="AB40" s="166"/>
      <c r="AC40" s="166">
        <v>75</v>
      </c>
      <c r="AD40" s="166" t="s">
        <v>212</v>
      </c>
      <c r="AE40" s="167" t="s">
        <v>302</v>
      </c>
      <c r="AF40" s="167">
        <v>450</v>
      </c>
      <c r="AG40" s="167">
        <v>450</v>
      </c>
      <c r="AH40" s="167" t="s">
        <v>303</v>
      </c>
      <c r="AI40" s="167">
        <v>23988.87</v>
      </c>
      <c r="AJ40" s="167">
        <v>5261.13</v>
      </c>
      <c r="AK40" s="167">
        <v>29250</v>
      </c>
      <c r="AL40" s="167">
        <v>4011.13</v>
      </c>
      <c r="AM40" s="167">
        <v>98.87</v>
      </c>
      <c r="AN40" s="166">
        <v>4110</v>
      </c>
      <c r="AO40" s="166">
        <v>0</v>
      </c>
      <c r="AP40" s="166">
        <v>0</v>
      </c>
      <c r="AQ40" s="166">
        <v>0</v>
      </c>
      <c r="AR40" s="166">
        <v>65</v>
      </c>
      <c r="AS40" s="132" t="s">
        <v>812</v>
      </c>
      <c r="AT40" s="166"/>
      <c r="AU40" s="166"/>
      <c r="AV40" s="166"/>
      <c r="AW40" s="167"/>
      <c r="AX40" s="167" t="s">
        <v>215</v>
      </c>
      <c r="AY40" s="167" t="s">
        <v>216</v>
      </c>
      <c r="AZ40" s="167"/>
      <c r="BA40" s="167">
        <v>0</v>
      </c>
      <c r="BB40" s="108">
        <v>45805</v>
      </c>
      <c r="BC40" s="106" t="s">
        <v>813</v>
      </c>
      <c r="BD40" s="92" t="s">
        <v>814</v>
      </c>
      <c r="BE40" s="92" t="s">
        <v>815</v>
      </c>
      <c r="BF40" s="98" t="s">
        <v>191</v>
      </c>
      <c r="BG40" s="106"/>
      <c r="BH40" s="92" t="s">
        <v>816</v>
      </c>
      <c r="BI40" s="106" t="s">
        <v>192</v>
      </c>
      <c r="BJ40" s="26"/>
      <c r="BK40" s="171" t="s">
        <v>818</v>
      </c>
    </row>
    <row r="41" spans="1:63" s="107" customFormat="1" ht="13.8" x14ac:dyDescent="0.3">
      <c r="A41" s="132">
        <v>36</v>
      </c>
      <c r="B41" s="166" t="s">
        <v>201</v>
      </c>
      <c r="C41" s="166" t="s">
        <v>184</v>
      </c>
      <c r="D41" s="166" t="s">
        <v>186</v>
      </c>
      <c r="E41" s="166" t="s">
        <v>196</v>
      </c>
      <c r="F41" s="166" t="s">
        <v>195</v>
      </c>
      <c r="G41" s="166" t="s">
        <v>193</v>
      </c>
      <c r="H41" s="166" t="s">
        <v>194</v>
      </c>
      <c r="I41" s="166">
        <v>203621</v>
      </c>
      <c r="J41" s="166" t="s">
        <v>202</v>
      </c>
      <c r="K41" s="166">
        <v>203621</v>
      </c>
      <c r="L41" s="166" t="s">
        <v>199</v>
      </c>
      <c r="M41" s="166" t="s">
        <v>198</v>
      </c>
      <c r="N41" s="166">
        <v>453423</v>
      </c>
      <c r="O41" s="166" t="s">
        <v>203</v>
      </c>
      <c r="P41" s="166">
        <v>710860</v>
      </c>
      <c r="Q41" s="166" t="s">
        <v>336</v>
      </c>
      <c r="R41" s="166" t="s">
        <v>205</v>
      </c>
      <c r="S41" s="166" t="s">
        <v>337</v>
      </c>
      <c r="T41" s="166" t="s">
        <v>226</v>
      </c>
      <c r="U41" s="166" t="s">
        <v>208</v>
      </c>
      <c r="V41" s="166">
        <v>541</v>
      </c>
      <c r="W41" s="166" t="s">
        <v>209</v>
      </c>
      <c r="X41" s="166">
        <v>355351533</v>
      </c>
      <c r="Y41" s="166" t="s">
        <v>338</v>
      </c>
      <c r="Z41" s="167" t="s">
        <v>339</v>
      </c>
      <c r="AA41" s="166">
        <v>45000</v>
      </c>
      <c r="AB41" s="166"/>
      <c r="AC41" s="166">
        <v>75</v>
      </c>
      <c r="AD41" s="166" t="s">
        <v>212</v>
      </c>
      <c r="AE41" s="167" t="s">
        <v>333</v>
      </c>
      <c r="AF41" s="167">
        <v>720</v>
      </c>
      <c r="AG41" s="167">
        <v>720</v>
      </c>
      <c r="AH41" s="167" t="s">
        <v>246</v>
      </c>
      <c r="AI41" s="167">
        <v>37582.76</v>
      </c>
      <c r="AJ41" s="167">
        <v>8497.24</v>
      </c>
      <c r="AK41" s="167">
        <v>46080</v>
      </c>
      <c r="AL41" s="167">
        <v>7417.24</v>
      </c>
      <c r="AM41" s="167">
        <v>208.76</v>
      </c>
      <c r="AN41" s="166">
        <v>7626</v>
      </c>
      <c r="AO41" s="166">
        <v>0</v>
      </c>
      <c r="AP41" s="166">
        <v>0</v>
      </c>
      <c r="AQ41" s="166">
        <v>0</v>
      </c>
      <c r="AR41" s="166">
        <v>64</v>
      </c>
      <c r="AS41" s="132" t="s">
        <v>812</v>
      </c>
      <c r="AT41" s="166"/>
      <c r="AU41" s="166"/>
      <c r="AV41" s="166"/>
      <c r="AW41" s="167"/>
      <c r="AX41" s="167" t="s">
        <v>215</v>
      </c>
      <c r="AY41" s="167" t="s">
        <v>216</v>
      </c>
      <c r="AZ41" s="167"/>
      <c r="BA41" s="167">
        <v>0</v>
      </c>
      <c r="BB41" s="108">
        <v>45806</v>
      </c>
      <c r="BC41" s="106" t="s">
        <v>813</v>
      </c>
      <c r="BD41" s="92" t="s">
        <v>814</v>
      </c>
      <c r="BE41" s="92" t="s">
        <v>820</v>
      </c>
      <c r="BF41" s="98" t="s">
        <v>191</v>
      </c>
      <c r="BG41" s="106"/>
      <c r="BH41" s="92" t="s">
        <v>816</v>
      </c>
      <c r="BI41" s="106" t="s">
        <v>192</v>
      </c>
      <c r="BJ41" s="26"/>
      <c r="BK41" s="171" t="s">
        <v>834</v>
      </c>
    </row>
    <row r="42" spans="1:63" s="107" customFormat="1" ht="13.8" x14ac:dyDescent="0.3">
      <c r="A42" s="132">
        <v>37</v>
      </c>
      <c r="B42" s="166" t="s">
        <v>201</v>
      </c>
      <c r="C42" s="166" t="s">
        <v>184</v>
      </c>
      <c r="D42" s="166" t="s">
        <v>186</v>
      </c>
      <c r="E42" s="166" t="s">
        <v>196</v>
      </c>
      <c r="F42" s="166" t="s">
        <v>195</v>
      </c>
      <c r="G42" s="166" t="s">
        <v>193</v>
      </c>
      <c r="H42" s="166" t="s">
        <v>194</v>
      </c>
      <c r="I42" s="166">
        <v>197666</v>
      </c>
      <c r="J42" s="166" t="s">
        <v>340</v>
      </c>
      <c r="K42" s="166">
        <v>197666</v>
      </c>
      <c r="L42" s="166" t="s">
        <v>199</v>
      </c>
      <c r="M42" s="166" t="s">
        <v>198</v>
      </c>
      <c r="N42" s="166">
        <v>427464</v>
      </c>
      <c r="O42" s="166" t="s">
        <v>341</v>
      </c>
      <c r="P42" s="166">
        <v>673616</v>
      </c>
      <c r="Q42" s="166" t="s">
        <v>342</v>
      </c>
      <c r="R42" s="166" t="s">
        <v>205</v>
      </c>
      <c r="S42" s="166" t="s">
        <v>343</v>
      </c>
      <c r="T42" s="166" t="s">
        <v>226</v>
      </c>
      <c r="U42" s="166" t="s">
        <v>208</v>
      </c>
      <c r="V42" s="166">
        <v>541</v>
      </c>
      <c r="W42" s="166" t="s">
        <v>209</v>
      </c>
      <c r="X42" s="166">
        <v>355394516</v>
      </c>
      <c r="Y42" s="166" t="s">
        <v>344</v>
      </c>
      <c r="Z42" s="167" t="s">
        <v>295</v>
      </c>
      <c r="AA42" s="166">
        <v>35000</v>
      </c>
      <c r="AB42" s="166"/>
      <c r="AC42" s="166">
        <v>75</v>
      </c>
      <c r="AD42" s="166" t="s">
        <v>212</v>
      </c>
      <c r="AE42" s="167" t="s">
        <v>345</v>
      </c>
      <c r="AF42" s="167">
        <v>560</v>
      </c>
      <c r="AG42" s="167">
        <v>560</v>
      </c>
      <c r="AH42" s="167" t="s">
        <v>320</v>
      </c>
      <c r="AI42" s="167">
        <v>28604.54</v>
      </c>
      <c r="AJ42" s="167">
        <v>6675.46</v>
      </c>
      <c r="AK42" s="167">
        <v>35280</v>
      </c>
      <c r="AL42" s="167">
        <v>6395.46</v>
      </c>
      <c r="AM42" s="167">
        <v>198.54</v>
      </c>
      <c r="AN42" s="166">
        <v>6594</v>
      </c>
      <c r="AO42" s="166">
        <v>0</v>
      </c>
      <c r="AP42" s="166">
        <v>0</v>
      </c>
      <c r="AQ42" s="166">
        <v>0</v>
      </c>
      <c r="AR42" s="166">
        <v>63</v>
      </c>
      <c r="AS42" s="132" t="s">
        <v>812</v>
      </c>
      <c r="AT42" s="166"/>
      <c r="AU42" s="166"/>
      <c r="AV42" s="166"/>
      <c r="AW42" s="167"/>
      <c r="AX42" s="167" t="s">
        <v>215</v>
      </c>
      <c r="AY42" s="167" t="s">
        <v>216</v>
      </c>
      <c r="AZ42" s="167"/>
      <c r="BA42" s="167">
        <v>0</v>
      </c>
      <c r="BB42" s="108">
        <v>45807</v>
      </c>
      <c r="BC42" s="106" t="s">
        <v>813</v>
      </c>
      <c r="BD42" s="92" t="s">
        <v>814</v>
      </c>
      <c r="BE42" s="92" t="s">
        <v>815</v>
      </c>
      <c r="BF42" s="98" t="s">
        <v>191</v>
      </c>
      <c r="BG42" s="106"/>
      <c r="BH42" s="92" t="s">
        <v>816</v>
      </c>
      <c r="BI42" s="106" t="s">
        <v>192</v>
      </c>
      <c r="BJ42" s="26"/>
      <c r="BK42" s="171" t="s">
        <v>818</v>
      </c>
    </row>
    <row r="43" spans="1:63" s="107" customFormat="1" ht="13.8" x14ac:dyDescent="0.3">
      <c r="A43" s="132">
        <v>38</v>
      </c>
      <c r="B43" s="166" t="s">
        <v>201</v>
      </c>
      <c r="C43" s="166" t="s">
        <v>184</v>
      </c>
      <c r="D43" s="166" t="s">
        <v>186</v>
      </c>
      <c r="E43" s="166" t="s">
        <v>196</v>
      </c>
      <c r="F43" s="166" t="s">
        <v>195</v>
      </c>
      <c r="G43" s="166" t="s">
        <v>193</v>
      </c>
      <c r="H43" s="166" t="s">
        <v>194</v>
      </c>
      <c r="I43" s="166">
        <v>213591</v>
      </c>
      <c r="J43" s="166" t="s">
        <v>346</v>
      </c>
      <c r="K43" s="166">
        <v>213591</v>
      </c>
      <c r="L43" s="166" t="s">
        <v>199</v>
      </c>
      <c r="M43" s="166" t="s">
        <v>198</v>
      </c>
      <c r="N43" s="166">
        <v>493400</v>
      </c>
      <c r="O43" s="166" t="s">
        <v>347</v>
      </c>
      <c r="P43" s="166">
        <v>789084</v>
      </c>
      <c r="Q43" s="166" t="s">
        <v>348</v>
      </c>
      <c r="R43" s="166" t="s">
        <v>205</v>
      </c>
      <c r="S43" s="166" t="s">
        <v>349</v>
      </c>
      <c r="T43" s="166" t="s">
        <v>226</v>
      </c>
      <c r="U43" s="166" t="s">
        <v>208</v>
      </c>
      <c r="V43" s="166">
        <v>541</v>
      </c>
      <c r="W43" s="166" t="s">
        <v>253</v>
      </c>
      <c r="X43" s="166">
        <v>355402472</v>
      </c>
      <c r="Y43" s="166" t="s">
        <v>350</v>
      </c>
      <c r="Z43" s="167" t="s">
        <v>351</v>
      </c>
      <c r="AA43" s="166">
        <v>42000</v>
      </c>
      <c r="AB43" s="166"/>
      <c r="AC43" s="166">
        <v>75</v>
      </c>
      <c r="AD43" s="166" t="s">
        <v>212</v>
      </c>
      <c r="AE43" s="167" t="s">
        <v>352</v>
      </c>
      <c r="AF43" s="167">
        <v>670</v>
      </c>
      <c r="AG43" s="167">
        <v>670</v>
      </c>
      <c r="AH43" s="167" t="s">
        <v>257</v>
      </c>
      <c r="AI43" s="167">
        <v>33510.699999999997</v>
      </c>
      <c r="AJ43" s="167">
        <v>8029.3</v>
      </c>
      <c r="AK43" s="167">
        <v>41540</v>
      </c>
      <c r="AL43" s="167">
        <v>8489.2999999999993</v>
      </c>
      <c r="AM43" s="167">
        <v>289.7</v>
      </c>
      <c r="AN43" s="166">
        <v>8779</v>
      </c>
      <c r="AO43" s="166">
        <v>0</v>
      </c>
      <c r="AP43" s="166">
        <v>0</v>
      </c>
      <c r="AQ43" s="166">
        <v>0</v>
      </c>
      <c r="AR43" s="166">
        <v>62</v>
      </c>
      <c r="AS43" s="132" t="s">
        <v>812</v>
      </c>
      <c r="AT43" s="166"/>
      <c r="AU43" s="166"/>
      <c r="AV43" s="166"/>
      <c r="AW43" s="167"/>
      <c r="AX43" s="167" t="s">
        <v>215</v>
      </c>
      <c r="AY43" s="167" t="s">
        <v>216</v>
      </c>
      <c r="AZ43" s="167"/>
      <c r="BA43" s="167">
        <v>0</v>
      </c>
      <c r="BB43" s="108">
        <v>45807</v>
      </c>
      <c r="BC43" s="106" t="s">
        <v>813</v>
      </c>
      <c r="BD43" s="92" t="s">
        <v>814</v>
      </c>
      <c r="BE43" s="92" t="s">
        <v>815</v>
      </c>
      <c r="BF43" s="98" t="s">
        <v>191</v>
      </c>
      <c r="BG43" s="106"/>
      <c r="BH43" s="92" t="s">
        <v>816</v>
      </c>
      <c r="BI43" s="106" t="s">
        <v>192</v>
      </c>
      <c r="BJ43" s="26"/>
      <c r="BK43" s="171" t="s">
        <v>818</v>
      </c>
    </row>
    <row r="44" spans="1:63" s="107" customFormat="1" ht="13.8" x14ac:dyDescent="0.3">
      <c r="A44" s="132">
        <v>39</v>
      </c>
      <c r="B44" s="166" t="s">
        <v>201</v>
      </c>
      <c r="C44" s="166" t="s">
        <v>184</v>
      </c>
      <c r="D44" s="166" t="s">
        <v>186</v>
      </c>
      <c r="E44" s="166" t="s">
        <v>196</v>
      </c>
      <c r="F44" s="166" t="s">
        <v>195</v>
      </c>
      <c r="G44" s="166" t="s">
        <v>193</v>
      </c>
      <c r="H44" s="166" t="s">
        <v>194</v>
      </c>
      <c r="I44" s="166">
        <v>198882</v>
      </c>
      <c r="J44" s="166" t="s">
        <v>266</v>
      </c>
      <c r="K44" s="166">
        <v>198882</v>
      </c>
      <c r="L44" s="166" t="s">
        <v>199</v>
      </c>
      <c r="M44" s="166" t="s">
        <v>198</v>
      </c>
      <c r="N44" s="166">
        <v>431331</v>
      </c>
      <c r="O44" s="166" t="s">
        <v>267</v>
      </c>
      <c r="P44" s="166">
        <v>837808</v>
      </c>
      <c r="Q44" s="166" t="s">
        <v>353</v>
      </c>
      <c r="R44" s="166" t="s">
        <v>205</v>
      </c>
      <c r="S44" s="166" t="s">
        <v>354</v>
      </c>
      <c r="T44" s="166" t="s">
        <v>226</v>
      </c>
      <c r="U44" s="166" t="s">
        <v>208</v>
      </c>
      <c r="V44" s="166">
        <v>541</v>
      </c>
      <c r="W44" s="166" t="s">
        <v>209</v>
      </c>
      <c r="X44" s="166">
        <v>355430738</v>
      </c>
      <c r="Y44" s="166" t="s">
        <v>355</v>
      </c>
      <c r="Z44" s="167" t="s">
        <v>356</v>
      </c>
      <c r="AA44" s="166">
        <v>42000</v>
      </c>
      <c r="AB44" s="166"/>
      <c r="AC44" s="166">
        <v>75</v>
      </c>
      <c r="AD44" s="166" t="s">
        <v>212</v>
      </c>
      <c r="AE44" s="167" t="s">
        <v>357</v>
      </c>
      <c r="AF44" s="167">
        <v>670</v>
      </c>
      <c r="AG44" s="167">
        <v>670</v>
      </c>
      <c r="AH44" s="167" t="s">
        <v>246</v>
      </c>
      <c r="AI44" s="167">
        <v>34140</v>
      </c>
      <c r="AJ44" s="167">
        <v>8070</v>
      </c>
      <c r="AK44" s="167">
        <v>42210</v>
      </c>
      <c r="AL44" s="167">
        <v>7860</v>
      </c>
      <c r="AM44" s="167">
        <v>249</v>
      </c>
      <c r="AN44" s="166">
        <v>8109</v>
      </c>
      <c r="AO44" s="166">
        <v>0</v>
      </c>
      <c r="AP44" s="166">
        <v>0</v>
      </c>
      <c r="AQ44" s="166">
        <v>0</v>
      </c>
      <c r="AR44" s="166">
        <v>63</v>
      </c>
      <c r="AS44" s="132" t="s">
        <v>812</v>
      </c>
      <c r="AT44" s="166"/>
      <c r="AU44" s="166"/>
      <c r="AV44" s="166"/>
      <c r="AW44" s="167"/>
      <c r="AX44" s="167" t="s">
        <v>215</v>
      </c>
      <c r="AY44" s="167" t="s">
        <v>216</v>
      </c>
      <c r="AZ44" s="167"/>
      <c r="BA44" s="167">
        <v>0</v>
      </c>
      <c r="BB44" s="108">
        <v>45806</v>
      </c>
      <c r="BC44" s="106" t="s">
        <v>813</v>
      </c>
      <c r="BD44" s="92" t="s">
        <v>814</v>
      </c>
      <c r="BE44" s="92" t="s">
        <v>815</v>
      </c>
      <c r="BF44" s="98" t="s">
        <v>191</v>
      </c>
      <c r="BG44" s="106"/>
      <c r="BH44" s="92" t="s">
        <v>816</v>
      </c>
      <c r="BI44" s="106" t="s">
        <v>192</v>
      </c>
      <c r="BJ44" s="26"/>
      <c r="BK44" s="171" t="s">
        <v>818</v>
      </c>
    </row>
    <row r="45" spans="1:63" s="107" customFormat="1" ht="13.8" x14ac:dyDescent="0.3">
      <c r="A45" s="132">
        <v>40</v>
      </c>
      <c r="B45" s="166" t="s">
        <v>201</v>
      </c>
      <c r="C45" s="166" t="s">
        <v>184</v>
      </c>
      <c r="D45" s="166" t="s">
        <v>186</v>
      </c>
      <c r="E45" s="166" t="s">
        <v>196</v>
      </c>
      <c r="F45" s="166" t="s">
        <v>195</v>
      </c>
      <c r="G45" s="166" t="s">
        <v>193</v>
      </c>
      <c r="H45" s="166" t="s">
        <v>194</v>
      </c>
      <c r="I45" s="166">
        <v>200772</v>
      </c>
      <c r="J45" s="166" t="s">
        <v>296</v>
      </c>
      <c r="K45" s="166">
        <v>200772</v>
      </c>
      <c r="L45" s="166" t="s">
        <v>199</v>
      </c>
      <c r="M45" s="166" t="s">
        <v>198</v>
      </c>
      <c r="N45" s="166">
        <v>449632</v>
      </c>
      <c r="O45" s="166" t="s">
        <v>297</v>
      </c>
      <c r="P45" s="166">
        <v>792085</v>
      </c>
      <c r="Q45" s="166" t="s">
        <v>358</v>
      </c>
      <c r="R45" s="166" t="s">
        <v>205</v>
      </c>
      <c r="S45" s="166" t="s">
        <v>359</v>
      </c>
      <c r="T45" s="166" t="s">
        <v>279</v>
      </c>
      <c r="U45" s="166" t="s">
        <v>208</v>
      </c>
      <c r="V45" s="166">
        <v>541</v>
      </c>
      <c r="W45" s="166" t="s">
        <v>253</v>
      </c>
      <c r="X45" s="166">
        <v>355440032</v>
      </c>
      <c r="Y45" s="166" t="s">
        <v>360</v>
      </c>
      <c r="Z45" s="167" t="s">
        <v>356</v>
      </c>
      <c r="AA45" s="166">
        <v>45000</v>
      </c>
      <c r="AB45" s="166"/>
      <c r="AC45" s="166">
        <v>75</v>
      </c>
      <c r="AD45" s="166" t="s">
        <v>212</v>
      </c>
      <c r="AE45" s="167" t="s">
        <v>361</v>
      </c>
      <c r="AF45" s="167">
        <v>720</v>
      </c>
      <c r="AG45" s="167">
        <v>720</v>
      </c>
      <c r="AH45" s="167" t="s">
        <v>303</v>
      </c>
      <c r="AI45" s="167">
        <v>37624.39</v>
      </c>
      <c r="AJ45" s="167">
        <v>8455.61</v>
      </c>
      <c r="AK45" s="167">
        <v>46080</v>
      </c>
      <c r="AL45" s="167">
        <v>7375.61</v>
      </c>
      <c r="AM45" s="167">
        <v>206.39</v>
      </c>
      <c r="AN45" s="166">
        <v>7582</v>
      </c>
      <c r="AO45" s="166">
        <v>0</v>
      </c>
      <c r="AP45" s="166">
        <v>0</v>
      </c>
      <c r="AQ45" s="166">
        <v>0</v>
      </c>
      <c r="AR45" s="166">
        <v>64</v>
      </c>
      <c r="AS45" s="132" t="s">
        <v>812</v>
      </c>
      <c r="AT45" s="166"/>
      <c r="AU45" s="166"/>
      <c r="AV45" s="166"/>
      <c r="AW45" s="167"/>
      <c r="AX45" s="167" t="s">
        <v>215</v>
      </c>
      <c r="AY45" s="167" t="s">
        <v>216</v>
      </c>
      <c r="AZ45" s="167"/>
      <c r="BA45" s="167">
        <v>0</v>
      </c>
      <c r="BB45" s="108">
        <v>45805</v>
      </c>
      <c r="BC45" s="106" t="s">
        <v>813</v>
      </c>
      <c r="BD45" s="92" t="s">
        <v>814</v>
      </c>
      <c r="BE45" s="92" t="s">
        <v>815</v>
      </c>
      <c r="BF45" s="98" t="s">
        <v>191</v>
      </c>
      <c r="BG45" s="106"/>
      <c r="BH45" s="92" t="s">
        <v>816</v>
      </c>
      <c r="BI45" s="106" t="s">
        <v>192</v>
      </c>
      <c r="BJ45" s="26"/>
      <c r="BK45" s="171" t="s">
        <v>818</v>
      </c>
    </row>
    <row r="46" spans="1:63" s="107" customFormat="1" ht="13.8" x14ac:dyDescent="0.3">
      <c r="A46" s="132">
        <v>41</v>
      </c>
      <c r="B46" s="166" t="s">
        <v>201</v>
      </c>
      <c r="C46" s="166" t="s">
        <v>184</v>
      </c>
      <c r="D46" s="166" t="s">
        <v>186</v>
      </c>
      <c r="E46" s="166" t="s">
        <v>196</v>
      </c>
      <c r="F46" s="166" t="s">
        <v>195</v>
      </c>
      <c r="G46" s="166" t="s">
        <v>193</v>
      </c>
      <c r="H46" s="166" t="s">
        <v>194</v>
      </c>
      <c r="I46" s="166">
        <v>200772</v>
      </c>
      <c r="J46" s="166" t="s">
        <v>296</v>
      </c>
      <c r="K46" s="166">
        <v>200772</v>
      </c>
      <c r="L46" s="166" t="s">
        <v>199</v>
      </c>
      <c r="M46" s="166" t="s">
        <v>198</v>
      </c>
      <c r="N46" s="166">
        <v>449632</v>
      </c>
      <c r="O46" s="166" t="s">
        <v>297</v>
      </c>
      <c r="P46" s="166">
        <v>692621</v>
      </c>
      <c r="Q46" s="166" t="s">
        <v>309</v>
      </c>
      <c r="R46" s="166" t="s">
        <v>205</v>
      </c>
      <c r="S46" s="166" t="s">
        <v>362</v>
      </c>
      <c r="T46" s="166" t="s">
        <v>279</v>
      </c>
      <c r="U46" s="166" t="s">
        <v>208</v>
      </c>
      <c r="V46" s="166">
        <v>541</v>
      </c>
      <c r="W46" s="166" t="s">
        <v>253</v>
      </c>
      <c r="X46" s="166">
        <v>355443405</v>
      </c>
      <c r="Y46" s="166" t="s">
        <v>363</v>
      </c>
      <c r="Z46" s="167" t="s">
        <v>364</v>
      </c>
      <c r="AA46" s="166">
        <v>30000</v>
      </c>
      <c r="AB46" s="166"/>
      <c r="AC46" s="166">
        <v>75</v>
      </c>
      <c r="AD46" s="166" t="s">
        <v>212</v>
      </c>
      <c r="AE46" s="167" t="s">
        <v>365</v>
      </c>
      <c r="AF46" s="167">
        <v>480</v>
      </c>
      <c r="AG46" s="167">
        <v>480</v>
      </c>
      <c r="AH46" s="167" t="s">
        <v>303</v>
      </c>
      <c r="AI46" s="167">
        <v>24518.15</v>
      </c>
      <c r="AJ46" s="167">
        <v>5721.85</v>
      </c>
      <c r="AK46" s="167">
        <v>30240</v>
      </c>
      <c r="AL46" s="167">
        <v>5481.85</v>
      </c>
      <c r="AM46" s="167">
        <v>170.15</v>
      </c>
      <c r="AN46" s="166">
        <v>5652</v>
      </c>
      <c r="AO46" s="166">
        <v>0</v>
      </c>
      <c r="AP46" s="166">
        <v>0</v>
      </c>
      <c r="AQ46" s="166">
        <v>0</v>
      </c>
      <c r="AR46" s="166">
        <v>63</v>
      </c>
      <c r="AS46" s="132" t="s">
        <v>812</v>
      </c>
      <c r="AT46" s="166"/>
      <c r="AU46" s="166"/>
      <c r="AV46" s="166"/>
      <c r="AW46" s="167"/>
      <c r="AX46" s="167" t="s">
        <v>215</v>
      </c>
      <c r="AY46" s="167" t="s">
        <v>216</v>
      </c>
      <c r="AZ46" s="167"/>
      <c r="BA46" s="167">
        <v>0</v>
      </c>
      <c r="BB46" s="108">
        <v>45805</v>
      </c>
      <c r="BC46" s="106" t="s">
        <v>813</v>
      </c>
      <c r="BD46" s="92" t="s">
        <v>814</v>
      </c>
      <c r="BE46" s="92" t="s">
        <v>815</v>
      </c>
      <c r="BF46" s="98" t="s">
        <v>191</v>
      </c>
      <c r="BG46" s="106"/>
      <c r="BH46" s="92" t="s">
        <v>816</v>
      </c>
      <c r="BI46" s="106" t="s">
        <v>192</v>
      </c>
      <c r="BJ46" s="26"/>
      <c r="BK46" s="171" t="s">
        <v>818</v>
      </c>
    </row>
    <row r="47" spans="1:63" s="107" customFormat="1" ht="13.8" x14ac:dyDescent="0.3">
      <c r="A47" s="132">
        <v>42</v>
      </c>
      <c r="B47" s="166" t="s">
        <v>201</v>
      </c>
      <c r="C47" s="166" t="s">
        <v>184</v>
      </c>
      <c r="D47" s="166" t="s">
        <v>186</v>
      </c>
      <c r="E47" s="166" t="s">
        <v>196</v>
      </c>
      <c r="F47" s="166" t="s">
        <v>195</v>
      </c>
      <c r="G47" s="166" t="s">
        <v>193</v>
      </c>
      <c r="H47" s="166" t="s">
        <v>194</v>
      </c>
      <c r="I47" s="166">
        <v>200772</v>
      </c>
      <c r="J47" s="166" t="s">
        <v>296</v>
      </c>
      <c r="K47" s="166">
        <v>200772</v>
      </c>
      <c r="L47" s="166" t="s">
        <v>199</v>
      </c>
      <c r="M47" s="166" t="s">
        <v>198</v>
      </c>
      <c r="N47" s="166">
        <v>449632</v>
      </c>
      <c r="O47" s="166" t="s">
        <v>297</v>
      </c>
      <c r="P47" s="166">
        <v>692621</v>
      </c>
      <c r="Q47" s="166" t="s">
        <v>309</v>
      </c>
      <c r="R47" s="166" t="s">
        <v>205</v>
      </c>
      <c r="S47" s="166" t="s">
        <v>366</v>
      </c>
      <c r="T47" s="166" t="s">
        <v>279</v>
      </c>
      <c r="U47" s="166" t="s">
        <v>208</v>
      </c>
      <c r="V47" s="166">
        <v>541</v>
      </c>
      <c r="W47" s="166" t="s">
        <v>253</v>
      </c>
      <c r="X47" s="166">
        <v>355460369</v>
      </c>
      <c r="Y47" s="166" t="s">
        <v>367</v>
      </c>
      <c r="Z47" s="167" t="s">
        <v>364</v>
      </c>
      <c r="AA47" s="166">
        <v>30000</v>
      </c>
      <c r="AB47" s="166"/>
      <c r="AC47" s="166">
        <v>75</v>
      </c>
      <c r="AD47" s="166" t="s">
        <v>212</v>
      </c>
      <c r="AE47" s="167" t="s">
        <v>365</v>
      </c>
      <c r="AF47" s="167">
        <v>480</v>
      </c>
      <c r="AG47" s="167">
        <v>480</v>
      </c>
      <c r="AH47" s="167" t="s">
        <v>303</v>
      </c>
      <c r="AI47" s="167">
        <v>24518.15</v>
      </c>
      <c r="AJ47" s="167">
        <v>5721.85</v>
      </c>
      <c r="AK47" s="167">
        <v>30240</v>
      </c>
      <c r="AL47" s="167">
        <v>5481.85</v>
      </c>
      <c r="AM47" s="167">
        <v>170.15</v>
      </c>
      <c r="AN47" s="166">
        <v>5652</v>
      </c>
      <c r="AO47" s="166">
        <v>0</v>
      </c>
      <c r="AP47" s="166">
        <v>0</v>
      </c>
      <c r="AQ47" s="166">
        <v>0</v>
      </c>
      <c r="AR47" s="166">
        <v>63</v>
      </c>
      <c r="AS47" s="132" t="s">
        <v>812</v>
      </c>
      <c r="AT47" s="166"/>
      <c r="AU47" s="166"/>
      <c r="AV47" s="166"/>
      <c r="AW47" s="167"/>
      <c r="AX47" s="167" t="s">
        <v>215</v>
      </c>
      <c r="AY47" s="167" t="s">
        <v>216</v>
      </c>
      <c r="AZ47" s="167"/>
      <c r="BA47" s="167">
        <v>0</v>
      </c>
      <c r="BB47" s="108">
        <v>45805</v>
      </c>
      <c r="BC47" s="106" t="s">
        <v>813</v>
      </c>
      <c r="BD47" s="92" t="s">
        <v>814</v>
      </c>
      <c r="BE47" s="92" t="s">
        <v>815</v>
      </c>
      <c r="BF47" s="98" t="s">
        <v>191</v>
      </c>
      <c r="BG47" s="106"/>
      <c r="BH47" s="92" t="s">
        <v>816</v>
      </c>
      <c r="BI47" s="106" t="s">
        <v>192</v>
      </c>
      <c r="BJ47" s="26"/>
      <c r="BK47" s="171" t="s">
        <v>818</v>
      </c>
    </row>
    <row r="48" spans="1:63" s="107" customFormat="1" ht="13.8" x14ac:dyDescent="0.3">
      <c r="A48" s="132">
        <v>43</v>
      </c>
      <c r="B48" s="166" t="s">
        <v>201</v>
      </c>
      <c r="C48" s="166" t="s">
        <v>184</v>
      </c>
      <c r="D48" s="166" t="s">
        <v>186</v>
      </c>
      <c r="E48" s="166" t="s">
        <v>196</v>
      </c>
      <c r="F48" s="166" t="s">
        <v>195</v>
      </c>
      <c r="G48" s="166" t="s">
        <v>193</v>
      </c>
      <c r="H48" s="166" t="s">
        <v>194</v>
      </c>
      <c r="I48" s="166">
        <v>198882</v>
      </c>
      <c r="J48" s="166" t="s">
        <v>266</v>
      </c>
      <c r="K48" s="166">
        <v>198882</v>
      </c>
      <c r="L48" s="166" t="s">
        <v>199</v>
      </c>
      <c r="M48" s="166" t="s">
        <v>198</v>
      </c>
      <c r="N48" s="166">
        <v>431331</v>
      </c>
      <c r="O48" s="166" t="s">
        <v>267</v>
      </c>
      <c r="P48" s="166">
        <v>675291</v>
      </c>
      <c r="Q48" s="166" t="s">
        <v>277</v>
      </c>
      <c r="R48" s="166" t="s">
        <v>205</v>
      </c>
      <c r="S48" s="166" t="s">
        <v>368</v>
      </c>
      <c r="T48" s="166" t="s">
        <v>226</v>
      </c>
      <c r="U48" s="166" t="s">
        <v>208</v>
      </c>
      <c r="V48" s="166">
        <v>541</v>
      </c>
      <c r="W48" s="166" t="s">
        <v>209</v>
      </c>
      <c r="X48" s="166">
        <v>355462392</v>
      </c>
      <c r="Y48" s="166" t="s">
        <v>369</v>
      </c>
      <c r="Z48" s="167" t="s">
        <v>364</v>
      </c>
      <c r="AA48" s="166">
        <v>35000</v>
      </c>
      <c r="AB48" s="166"/>
      <c r="AC48" s="166">
        <v>75</v>
      </c>
      <c r="AD48" s="166" t="s">
        <v>212</v>
      </c>
      <c r="AE48" s="167" t="s">
        <v>357</v>
      </c>
      <c r="AF48" s="167">
        <v>560</v>
      </c>
      <c r="AG48" s="167">
        <v>560</v>
      </c>
      <c r="AH48" s="167" t="s">
        <v>370</v>
      </c>
      <c r="AI48" s="167">
        <v>26515.59</v>
      </c>
      <c r="AJ48" s="167">
        <v>6464.41</v>
      </c>
      <c r="AK48" s="167">
        <v>32980</v>
      </c>
      <c r="AL48" s="167">
        <v>8484.41</v>
      </c>
      <c r="AM48" s="167">
        <v>340.59</v>
      </c>
      <c r="AN48" s="166">
        <v>8825</v>
      </c>
      <c r="AO48" s="166">
        <v>2153.4299999999998</v>
      </c>
      <c r="AP48" s="166">
        <v>146.57</v>
      </c>
      <c r="AQ48" s="166">
        <v>2300</v>
      </c>
      <c r="AR48" s="166">
        <v>63</v>
      </c>
      <c r="AS48" s="166">
        <v>34</v>
      </c>
      <c r="AT48" s="166"/>
      <c r="AU48" s="166"/>
      <c r="AV48" s="166"/>
      <c r="AW48" s="167"/>
      <c r="AX48" s="167" t="s">
        <v>215</v>
      </c>
      <c r="AY48" s="167" t="s">
        <v>216</v>
      </c>
      <c r="AZ48" s="167"/>
      <c r="BA48" s="167">
        <v>0</v>
      </c>
      <c r="BB48" s="108">
        <v>45806</v>
      </c>
      <c r="BC48" s="106" t="s">
        <v>813</v>
      </c>
      <c r="BD48" s="92" t="s">
        <v>814</v>
      </c>
      <c r="BE48" s="92" t="s">
        <v>820</v>
      </c>
      <c r="BF48" s="98" t="s">
        <v>821</v>
      </c>
      <c r="BG48" s="106"/>
      <c r="BH48" s="92" t="s">
        <v>192</v>
      </c>
      <c r="BI48" s="106" t="s">
        <v>192</v>
      </c>
      <c r="BJ48" s="26"/>
      <c r="BK48" s="171" t="s">
        <v>835</v>
      </c>
    </row>
    <row r="49" spans="1:63" s="107" customFormat="1" ht="13.8" x14ac:dyDescent="0.3">
      <c r="A49" s="132">
        <v>44</v>
      </c>
      <c r="B49" s="166" t="s">
        <v>201</v>
      </c>
      <c r="C49" s="166" t="s">
        <v>184</v>
      </c>
      <c r="D49" s="166" t="s">
        <v>186</v>
      </c>
      <c r="E49" s="166" t="s">
        <v>196</v>
      </c>
      <c r="F49" s="166" t="s">
        <v>195</v>
      </c>
      <c r="G49" s="166" t="s">
        <v>193</v>
      </c>
      <c r="H49" s="166" t="s">
        <v>194</v>
      </c>
      <c r="I49" s="166">
        <v>197151</v>
      </c>
      <c r="J49" s="166" t="s">
        <v>314</v>
      </c>
      <c r="K49" s="166">
        <v>197151</v>
      </c>
      <c r="L49" s="166" t="s">
        <v>199</v>
      </c>
      <c r="M49" s="166" t="s">
        <v>198</v>
      </c>
      <c r="N49" s="166">
        <v>489327</v>
      </c>
      <c r="O49" s="166" t="s">
        <v>315</v>
      </c>
      <c r="P49" s="166">
        <v>784518</v>
      </c>
      <c r="Q49" s="166" t="s">
        <v>316</v>
      </c>
      <c r="R49" s="166" t="s">
        <v>205</v>
      </c>
      <c r="S49" s="166" t="s">
        <v>371</v>
      </c>
      <c r="T49" s="166" t="s">
        <v>226</v>
      </c>
      <c r="U49" s="166" t="s">
        <v>208</v>
      </c>
      <c r="V49" s="166">
        <v>541</v>
      </c>
      <c r="W49" s="166" t="s">
        <v>209</v>
      </c>
      <c r="X49" s="166">
        <v>355514495</v>
      </c>
      <c r="Y49" s="166" t="s">
        <v>372</v>
      </c>
      <c r="Z49" s="167" t="s">
        <v>373</v>
      </c>
      <c r="AA49" s="166">
        <v>45000</v>
      </c>
      <c r="AB49" s="166"/>
      <c r="AC49" s="166">
        <v>75</v>
      </c>
      <c r="AD49" s="166" t="s">
        <v>212</v>
      </c>
      <c r="AE49" s="167" t="s">
        <v>374</v>
      </c>
      <c r="AF49" s="167">
        <v>720</v>
      </c>
      <c r="AG49" s="167">
        <v>720</v>
      </c>
      <c r="AH49" s="167" t="s">
        <v>320</v>
      </c>
      <c r="AI49" s="167">
        <v>36058.660000000003</v>
      </c>
      <c r="AJ49" s="167">
        <v>8581.34</v>
      </c>
      <c r="AK49" s="167">
        <v>44640</v>
      </c>
      <c r="AL49" s="167">
        <v>8941.34</v>
      </c>
      <c r="AM49" s="167">
        <v>299.66000000000003</v>
      </c>
      <c r="AN49" s="166">
        <v>9241</v>
      </c>
      <c r="AO49" s="166">
        <v>0</v>
      </c>
      <c r="AP49" s="166">
        <v>0</v>
      </c>
      <c r="AQ49" s="166">
        <v>0</v>
      </c>
      <c r="AR49" s="166">
        <v>62</v>
      </c>
      <c r="AS49" s="132" t="s">
        <v>812</v>
      </c>
      <c r="AT49" s="166"/>
      <c r="AU49" s="166"/>
      <c r="AV49" s="166"/>
      <c r="AW49" s="167"/>
      <c r="AX49" s="167" t="s">
        <v>215</v>
      </c>
      <c r="AY49" s="167" t="s">
        <v>216</v>
      </c>
      <c r="AZ49" s="167"/>
      <c r="BA49" s="167">
        <v>0</v>
      </c>
      <c r="BB49" s="108">
        <v>45807</v>
      </c>
      <c r="BC49" s="106" t="s">
        <v>813</v>
      </c>
      <c r="BD49" s="92" t="s">
        <v>814</v>
      </c>
      <c r="BE49" s="92" t="s">
        <v>815</v>
      </c>
      <c r="BF49" s="98" t="s">
        <v>191</v>
      </c>
      <c r="BG49" s="106"/>
      <c r="BH49" s="92" t="s">
        <v>816</v>
      </c>
      <c r="BI49" s="106" t="s">
        <v>192</v>
      </c>
      <c r="BJ49" s="26"/>
      <c r="BK49" s="171" t="s">
        <v>818</v>
      </c>
    </row>
    <row r="50" spans="1:63" s="107" customFormat="1" ht="13.8" x14ac:dyDescent="0.3">
      <c r="A50" s="132">
        <v>45</v>
      </c>
      <c r="B50" s="166" t="s">
        <v>201</v>
      </c>
      <c r="C50" s="166" t="s">
        <v>184</v>
      </c>
      <c r="D50" s="166" t="s">
        <v>186</v>
      </c>
      <c r="E50" s="166" t="s">
        <v>196</v>
      </c>
      <c r="F50" s="166" t="s">
        <v>195</v>
      </c>
      <c r="G50" s="166" t="s">
        <v>193</v>
      </c>
      <c r="H50" s="166" t="s">
        <v>194</v>
      </c>
      <c r="I50" s="166">
        <v>197666</v>
      </c>
      <c r="J50" s="166" t="s">
        <v>340</v>
      </c>
      <c r="K50" s="166">
        <v>197666</v>
      </c>
      <c r="L50" s="166" t="s">
        <v>199</v>
      </c>
      <c r="M50" s="166" t="s">
        <v>198</v>
      </c>
      <c r="N50" s="166">
        <v>427464</v>
      </c>
      <c r="O50" s="166" t="s">
        <v>341</v>
      </c>
      <c r="P50" s="166">
        <v>790556</v>
      </c>
      <c r="Q50" s="166" t="s">
        <v>375</v>
      </c>
      <c r="R50" s="166" t="s">
        <v>205</v>
      </c>
      <c r="S50" s="166" t="s">
        <v>376</v>
      </c>
      <c r="T50" s="166" t="s">
        <v>226</v>
      </c>
      <c r="U50" s="166" t="s">
        <v>208</v>
      </c>
      <c r="V50" s="166">
        <v>541</v>
      </c>
      <c r="W50" s="166" t="s">
        <v>209</v>
      </c>
      <c r="X50" s="166">
        <v>355545553</v>
      </c>
      <c r="Y50" s="166" t="s">
        <v>377</v>
      </c>
      <c r="Z50" s="167" t="s">
        <v>351</v>
      </c>
      <c r="AA50" s="166">
        <v>42000</v>
      </c>
      <c r="AB50" s="166"/>
      <c r="AC50" s="166">
        <v>75</v>
      </c>
      <c r="AD50" s="166" t="s">
        <v>212</v>
      </c>
      <c r="AE50" s="167" t="s">
        <v>374</v>
      </c>
      <c r="AF50" s="167">
        <v>670</v>
      </c>
      <c r="AG50" s="167">
        <v>670</v>
      </c>
      <c r="AH50" s="167" t="s">
        <v>320</v>
      </c>
      <c r="AI50" s="167">
        <v>33664.720000000001</v>
      </c>
      <c r="AJ50" s="167">
        <v>7875.28</v>
      </c>
      <c r="AK50" s="167">
        <v>41540</v>
      </c>
      <c r="AL50" s="167">
        <v>8335.2800000000007</v>
      </c>
      <c r="AM50" s="167">
        <v>279.72000000000003</v>
      </c>
      <c r="AN50" s="166">
        <v>8615</v>
      </c>
      <c r="AO50" s="166">
        <v>0</v>
      </c>
      <c r="AP50" s="166">
        <v>0</v>
      </c>
      <c r="AQ50" s="166">
        <v>0</v>
      </c>
      <c r="AR50" s="166">
        <v>62</v>
      </c>
      <c r="AS50" s="132" t="s">
        <v>812</v>
      </c>
      <c r="AT50" s="166"/>
      <c r="AU50" s="166"/>
      <c r="AV50" s="166"/>
      <c r="AW50" s="167"/>
      <c r="AX50" s="167" t="s">
        <v>215</v>
      </c>
      <c r="AY50" s="167" t="s">
        <v>216</v>
      </c>
      <c r="AZ50" s="167"/>
      <c r="BA50" s="167">
        <v>0</v>
      </c>
      <c r="BB50" s="108">
        <v>45807</v>
      </c>
      <c r="BC50" s="106" t="s">
        <v>813</v>
      </c>
      <c r="BD50" s="92" t="s">
        <v>814</v>
      </c>
      <c r="BE50" s="92" t="s">
        <v>815</v>
      </c>
      <c r="BF50" s="98" t="s">
        <v>191</v>
      </c>
      <c r="BG50" s="106"/>
      <c r="BH50" s="92" t="s">
        <v>816</v>
      </c>
      <c r="BI50" s="106" t="s">
        <v>192</v>
      </c>
      <c r="BJ50" s="26"/>
      <c r="BK50" s="171" t="s">
        <v>818</v>
      </c>
    </row>
    <row r="51" spans="1:63" s="107" customFormat="1" ht="13.8" x14ac:dyDescent="0.3">
      <c r="A51" s="132">
        <v>46</v>
      </c>
      <c r="B51" s="166" t="s">
        <v>201</v>
      </c>
      <c r="C51" s="166" t="s">
        <v>184</v>
      </c>
      <c r="D51" s="166" t="s">
        <v>186</v>
      </c>
      <c r="E51" s="166" t="s">
        <v>196</v>
      </c>
      <c r="F51" s="166" t="s">
        <v>195</v>
      </c>
      <c r="G51" s="166" t="s">
        <v>193</v>
      </c>
      <c r="H51" s="166" t="s">
        <v>194</v>
      </c>
      <c r="I51" s="166">
        <v>214918</v>
      </c>
      <c r="J51" s="166" t="s">
        <v>378</v>
      </c>
      <c r="K51" s="166">
        <v>214918</v>
      </c>
      <c r="L51" s="166" t="s">
        <v>199</v>
      </c>
      <c r="M51" s="166" t="s">
        <v>198</v>
      </c>
      <c r="N51" s="166">
        <v>496941</v>
      </c>
      <c r="O51" s="166" t="s">
        <v>379</v>
      </c>
      <c r="P51" s="166">
        <v>798759</v>
      </c>
      <c r="Q51" s="166" t="s">
        <v>380</v>
      </c>
      <c r="R51" s="166" t="s">
        <v>205</v>
      </c>
      <c r="S51" s="166" t="s">
        <v>381</v>
      </c>
      <c r="T51" s="166" t="s">
        <v>226</v>
      </c>
      <c r="U51" s="166" t="s">
        <v>208</v>
      </c>
      <c r="V51" s="166">
        <v>541</v>
      </c>
      <c r="W51" s="166" t="s">
        <v>209</v>
      </c>
      <c r="X51" s="166">
        <v>355558802</v>
      </c>
      <c r="Y51" s="166" t="s">
        <v>382</v>
      </c>
      <c r="Z51" s="167" t="s">
        <v>345</v>
      </c>
      <c r="AA51" s="166">
        <v>42000</v>
      </c>
      <c r="AB51" s="166"/>
      <c r="AC51" s="166">
        <v>75</v>
      </c>
      <c r="AD51" s="166" t="s">
        <v>212</v>
      </c>
      <c r="AE51" s="167" t="s">
        <v>352</v>
      </c>
      <c r="AF51" s="167">
        <v>670</v>
      </c>
      <c r="AG51" s="167">
        <v>670</v>
      </c>
      <c r="AH51" s="167" t="s">
        <v>257</v>
      </c>
      <c r="AI51" s="167">
        <v>33587.72</v>
      </c>
      <c r="AJ51" s="167">
        <v>7952.28</v>
      </c>
      <c r="AK51" s="167">
        <v>41540</v>
      </c>
      <c r="AL51" s="167">
        <v>8412.2800000000007</v>
      </c>
      <c r="AM51" s="167">
        <v>284.72000000000003</v>
      </c>
      <c r="AN51" s="166">
        <v>8697</v>
      </c>
      <c r="AO51" s="166">
        <v>0</v>
      </c>
      <c r="AP51" s="166">
        <v>0</v>
      </c>
      <c r="AQ51" s="166">
        <v>0</v>
      </c>
      <c r="AR51" s="166">
        <v>62</v>
      </c>
      <c r="AS51" s="132" t="s">
        <v>812</v>
      </c>
      <c r="AT51" s="166"/>
      <c r="AU51" s="166"/>
      <c r="AV51" s="166"/>
      <c r="AW51" s="167"/>
      <c r="AX51" s="167" t="s">
        <v>215</v>
      </c>
      <c r="AY51" s="167" t="s">
        <v>216</v>
      </c>
      <c r="AZ51" s="167"/>
      <c r="BA51" s="167">
        <v>0</v>
      </c>
      <c r="BB51" s="108">
        <v>45805</v>
      </c>
      <c r="BC51" s="106" t="s">
        <v>813</v>
      </c>
      <c r="BD51" s="92" t="s">
        <v>814</v>
      </c>
      <c r="BE51" s="92" t="s">
        <v>815</v>
      </c>
      <c r="BF51" s="98" t="s">
        <v>191</v>
      </c>
      <c r="BG51" s="106"/>
      <c r="BH51" s="92" t="s">
        <v>816</v>
      </c>
      <c r="BI51" s="106" t="s">
        <v>192</v>
      </c>
      <c r="BJ51" s="26"/>
      <c r="BK51" s="171" t="s">
        <v>818</v>
      </c>
    </row>
    <row r="52" spans="1:63" s="107" customFormat="1" ht="13.8" x14ac:dyDescent="0.3">
      <c r="A52" s="132">
        <v>47</v>
      </c>
      <c r="B52" s="166" t="s">
        <v>201</v>
      </c>
      <c r="C52" s="166" t="s">
        <v>184</v>
      </c>
      <c r="D52" s="166" t="s">
        <v>186</v>
      </c>
      <c r="E52" s="166" t="s">
        <v>196</v>
      </c>
      <c r="F52" s="166" t="s">
        <v>195</v>
      </c>
      <c r="G52" s="166" t="s">
        <v>193</v>
      </c>
      <c r="H52" s="166" t="s">
        <v>194</v>
      </c>
      <c r="I52" s="166">
        <v>214918</v>
      </c>
      <c r="J52" s="166" t="s">
        <v>378</v>
      </c>
      <c r="K52" s="166">
        <v>214918</v>
      </c>
      <c r="L52" s="166" t="s">
        <v>199</v>
      </c>
      <c r="M52" s="166" t="s">
        <v>198</v>
      </c>
      <c r="N52" s="166">
        <v>496941</v>
      </c>
      <c r="O52" s="166" t="s">
        <v>379</v>
      </c>
      <c r="P52" s="166">
        <v>803283</v>
      </c>
      <c r="Q52" s="166" t="s">
        <v>383</v>
      </c>
      <c r="R52" s="166" t="s">
        <v>205</v>
      </c>
      <c r="S52" s="166" t="s">
        <v>384</v>
      </c>
      <c r="T52" s="166" t="s">
        <v>226</v>
      </c>
      <c r="U52" s="166" t="s">
        <v>208</v>
      </c>
      <c r="V52" s="166">
        <v>541</v>
      </c>
      <c r="W52" s="166" t="s">
        <v>209</v>
      </c>
      <c r="X52" s="166">
        <v>355558826</v>
      </c>
      <c r="Y52" s="166" t="s">
        <v>265</v>
      </c>
      <c r="Z52" s="167" t="s">
        <v>345</v>
      </c>
      <c r="AA52" s="166">
        <v>10000</v>
      </c>
      <c r="AB52" s="166"/>
      <c r="AC52" s="166">
        <v>75</v>
      </c>
      <c r="AD52" s="166" t="s">
        <v>212</v>
      </c>
      <c r="AE52" s="167" t="s">
        <v>352</v>
      </c>
      <c r="AF52" s="167">
        <v>160</v>
      </c>
      <c r="AG52" s="167">
        <v>160</v>
      </c>
      <c r="AH52" s="167" t="s">
        <v>257</v>
      </c>
      <c r="AI52" s="167">
        <v>8031.36</v>
      </c>
      <c r="AJ52" s="167">
        <v>1888.64</v>
      </c>
      <c r="AK52" s="167">
        <v>9920</v>
      </c>
      <c r="AL52" s="167">
        <v>1968.64</v>
      </c>
      <c r="AM52" s="167">
        <v>66.36</v>
      </c>
      <c r="AN52" s="166">
        <v>2035</v>
      </c>
      <c r="AO52" s="166">
        <v>0</v>
      </c>
      <c r="AP52" s="166">
        <v>0</v>
      </c>
      <c r="AQ52" s="166">
        <v>0</v>
      </c>
      <c r="AR52" s="166">
        <v>62</v>
      </c>
      <c r="AS52" s="132" t="s">
        <v>812</v>
      </c>
      <c r="AT52" s="166"/>
      <c r="AU52" s="166"/>
      <c r="AV52" s="166"/>
      <c r="AW52" s="167"/>
      <c r="AX52" s="167" t="s">
        <v>215</v>
      </c>
      <c r="AY52" s="167" t="s">
        <v>216</v>
      </c>
      <c r="AZ52" s="167"/>
      <c r="BA52" s="167">
        <v>0</v>
      </c>
      <c r="BB52" s="108">
        <v>45805</v>
      </c>
      <c r="BC52" s="106" t="s">
        <v>813</v>
      </c>
      <c r="BD52" s="92" t="s">
        <v>814</v>
      </c>
      <c r="BE52" s="92" t="s">
        <v>815</v>
      </c>
      <c r="BF52" s="98" t="s">
        <v>191</v>
      </c>
      <c r="BG52" s="106"/>
      <c r="BH52" s="92" t="s">
        <v>816</v>
      </c>
      <c r="BI52" s="106" t="s">
        <v>192</v>
      </c>
      <c r="BJ52" s="26"/>
      <c r="BK52" s="171" t="s">
        <v>818</v>
      </c>
    </row>
    <row r="53" spans="1:63" s="107" customFormat="1" ht="13.8" x14ac:dyDescent="0.3">
      <c r="A53" s="132">
        <v>48</v>
      </c>
      <c r="B53" s="166" t="s">
        <v>201</v>
      </c>
      <c r="C53" s="166" t="s">
        <v>184</v>
      </c>
      <c r="D53" s="166" t="s">
        <v>186</v>
      </c>
      <c r="E53" s="166" t="s">
        <v>196</v>
      </c>
      <c r="F53" s="166" t="s">
        <v>195</v>
      </c>
      <c r="G53" s="166" t="s">
        <v>193</v>
      </c>
      <c r="H53" s="166" t="s">
        <v>194</v>
      </c>
      <c r="I53" s="166">
        <v>214918</v>
      </c>
      <c r="J53" s="166" t="s">
        <v>378</v>
      </c>
      <c r="K53" s="166">
        <v>214918</v>
      </c>
      <c r="L53" s="166" t="s">
        <v>199</v>
      </c>
      <c r="M53" s="166" t="s">
        <v>198</v>
      </c>
      <c r="N53" s="166">
        <v>496941</v>
      </c>
      <c r="O53" s="166" t="s">
        <v>379</v>
      </c>
      <c r="P53" s="166">
        <v>803283</v>
      </c>
      <c r="Q53" s="166" t="s">
        <v>383</v>
      </c>
      <c r="R53" s="166" t="s">
        <v>205</v>
      </c>
      <c r="S53" s="166" t="s">
        <v>385</v>
      </c>
      <c r="T53" s="166" t="s">
        <v>279</v>
      </c>
      <c r="U53" s="166" t="s">
        <v>208</v>
      </c>
      <c r="V53" s="166">
        <v>541</v>
      </c>
      <c r="W53" s="166" t="s">
        <v>209</v>
      </c>
      <c r="X53" s="166">
        <v>355558855</v>
      </c>
      <c r="Y53" s="166" t="s">
        <v>386</v>
      </c>
      <c r="Z53" s="167" t="s">
        <v>345</v>
      </c>
      <c r="AA53" s="166">
        <v>45000</v>
      </c>
      <c r="AB53" s="166"/>
      <c r="AC53" s="166">
        <v>75</v>
      </c>
      <c r="AD53" s="166" t="s">
        <v>212</v>
      </c>
      <c r="AE53" s="167" t="s">
        <v>352</v>
      </c>
      <c r="AF53" s="167">
        <v>720</v>
      </c>
      <c r="AG53" s="167">
        <v>720</v>
      </c>
      <c r="AH53" s="167" t="s">
        <v>257</v>
      </c>
      <c r="AI53" s="167">
        <v>36141.129999999997</v>
      </c>
      <c r="AJ53" s="167">
        <v>8498.8700000000008</v>
      </c>
      <c r="AK53" s="167">
        <v>44640</v>
      </c>
      <c r="AL53" s="167">
        <v>8858.8700000000008</v>
      </c>
      <c r="AM53" s="167">
        <v>295.13</v>
      </c>
      <c r="AN53" s="166">
        <v>9154</v>
      </c>
      <c r="AO53" s="166">
        <v>0</v>
      </c>
      <c r="AP53" s="166">
        <v>0</v>
      </c>
      <c r="AQ53" s="166">
        <v>0</v>
      </c>
      <c r="AR53" s="166">
        <v>62</v>
      </c>
      <c r="AS53" s="132" t="s">
        <v>812</v>
      </c>
      <c r="AT53" s="166"/>
      <c r="AU53" s="166"/>
      <c r="AV53" s="166"/>
      <c r="AW53" s="167"/>
      <c r="AX53" s="167" t="s">
        <v>215</v>
      </c>
      <c r="AY53" s="167" t="s">
        <v>216</v>
      </c>
      <c r="AZ53" s="167"/>
      <c r="BA53" s="167">
        <v>0</v>
      </c>
      <c r="BB53" s="108">
        <v>45805</v>
      </c>
      <c r="BC53" s="106" t="s">
        <v>813</v>
      </c>
      <c r="BD53" s="92" t="s">
        <v>814</v>
      </c>
      <c r="BE53" s="92" t="s">
        <v>815</v>
      </c>
      <c r="BF53" s="98" t="s">
        <v>191</v>
      </c>
      <c r="BG53" s="106"/>
      <c r="BH53" s="92" t="s">
        <v>816</v>
      </c>
      <c r="BI53" s="106" t="s">
        <v>192</v>
      </c>
      <c r="BJ53" s="26"/>
      <c r="BK53" s="171" t="s">
        <v>818</v>
      </c>
    </row>
    <row r="54" spans="1:63" s="107" customFormat="1" ht="13.8" x14ac:dyDescent="0.3">
      <c r="A54" s="132">
        <v>49</v>
      </c>
      <c r="B54" s="166" t="s">
        <v>201</v>
      </c>
      <c r="C54" s="166" t="s">
        <v>184</v>
      </c>
      <c r="D54" s="166" t="s">
        <v>186</v>
      </c>
      <c r="E54" s="166" t="s">
        <v>196</v>
      </c>
      <c r="F54" s="166" t="s">
        <v>195</v>
      </c>
      <c r="G54" s="166" t="s">
        <v>193</v>
      </c>
      <c r="H54" s="166" t="s">
        <v>194</v>
      </c>
      <c r="I54" s="166">
        <v>214918</v>
      </c>
      <c r="J54" s="166" t="s">
        <v>378</v>
      </c>
      <c r="K54" s="166">
        <v>214918</v>
      </c>
      <c r="L54" s="166" t="s">
        <v>199</v>
      </c>
      <c r="M54" s="166" t="s">
        <v>198</v>
      </c>
      <c r="N54" s="166">
        <v>496941</v>
      </c>
      <c r="O54" s="166" t="s">
        <v>379</v>
      </c>
      <c r="P54" s="166">
        <v>798759</v>
      </c>
      <c r="Q54" s="166" t="s">
        <v>380</v>
      </c>
      <c r="R54" s="166" t="s">
        <v>205</v>
      </c>
      <c r="S54" s="166" t="s">
        <v>387</v>
      </c>
      <c r="T54" s="166" t="s">
        <v>226</v>
      </c>
      <c r="U54" s="166" t="s">
        <v>208</v>
      </c>
      <c r="V54" s="166">
        <v>541</v>
      </c>
      <c r="W54" s="166" t="s">
        <v>209</v>
      </c>
      <c r="X54" s="166">
        <v>355559070</v>
      </c>
      <c r="Y54" s="166" t="s">
        <v>388</v>
      </c>
      <c r="Z54" s="167" t="s">
        <v>345</v>
      </c>
      <c r="AA54" s="166">
        <v>42000</v>
      </c>
      <c r="AB54" s="166"/>
      <c r="AC54" s="166">
        <v>75</v>
      </c>
      <c r="AD54" s="166" t="s">
        <v>212</v>
      </c>
      <c r="AE54" s="167" t="s">
        <v>352</v>
      </c>
      <c r="AF54" s="167">
        <v>670</v>
      </c>
      <c r="AG54" s="167">
        <v>670</v>
      </c>
      <c r="AH54" s="167" t="s">
        <v>257</v>
      </c>
      <c r="AI54" s="167">
        <v>33587.72</v>
      </c>
      <c r="AJ54" s="167">
        <v>7952.28</v>
      </c>
      <c r="AK54" s="167">
        <v>41540</v>
      </c>
      <c r="AL54" s="167">
        <v>8412.2800000000007</v>
      </c>
      <c r="AM54" s="167">
        <v>284.72000000000003</v>
      </c>
      <c r="AN54" s="166">
        <v>8697</v>
      </c>
      <c r="AO54" s="166">
        <v>0</v>
      </c>
      <c r="AP54" s="166">
        <v>0</v>
      </c>
      <c r="AQ54" s="166">
        <v>0</v>
      </c>
      <c r="AR54" s="166">
        <v>62</v>
      </c>
      <c r="AS54" s="132" t="s">
        <v>812</v>
      </c>
      <c r="AT54" s="166"/>
      <c r="AU54" s="166"/>
      <c r="AV54" s="166"/>
      <c r="AW54" s="167"/>
      <c r="AX54" s="167" t="s">
        <v>215</v>
      </c>
      <c r="AY54" s="167" t="s">
        <v>216</v>
      </c>
      <c r="AZ54" s="167"/>
      <c r="BA54" s="167">
        <v>0</v>
      </c>
      <c r="BB54" s="108">
        <v>45805</v>
      </c>
      <c r="BC54" s="106" t="s">
        <v>813</v>
      </c>
      <c r="BD54" s="92" t="s">
        <v>814</v>
      </c>
      <c r="BE54" s="92" t="s">
        <v>815</v>
      </c>
      <c r="BF54" s="98" t="s">
        <v>191</v>
      </c>
      <c r="BG54" s="106"/>
      <c r="BH54" s="92" t="s">
        <v>816</v>
      </c>
      <c r="BI54" s="106" t="s">
        <v>192</v>
      </c>
      <c r="BJ54" s="26"/>
      <c r="BK54" s="171" t="s">
        <v>818</v>
      </c>
    </row>
    <row r="55" spans="1:63" s="107" customFormat="1" ht="13.8" x14ac:dyDescent="0.3">
      <c r="A55" s="132">
        <v>50</v>
      </c>
      <c r="B55" s="166" t="s">
        <v>201</v>
      </c>
      <c r="C55" s="166" t="s">
        <v>184</v>
      </c>
      <c r="D55" s="166" t="s">
        <v>186</v>
      </c>
      <c r="E55" s="166" t="s">
        <v>196</v>
      </c>
      <c r="F55" s="166" t="s">
        <v>195</v>
      </c>
      <c r="G55" s="166" t="s">
        <v>193</v>
      </c>
      <c r="H55" s="166" t="s">
        <v>194</v>
      </c>
      <c r="I55" s="166">
        <v>200772</v>
      </c>
      <c r="J55" s="166" t="s">
        <v>296</v>
      </c>
      <c r="K55" s="166">
        <v>200772</v>
      </c>
      <c r="L55" s="166" t="s">
        <v>199</v>
      </c>
      <c r="M55" s="166" t="s">
        <v>198</v>
      </c>
      <c r="N55" s="166">
        <v>449632</v>
      </c>
      <c r="O55" s="166" t="s">
        <v>297</v>
      </c>
      <c r="P55" s="166">
        <v>692621</v>
      </c>
      <c r="Q55" s="166" t="s">
        <v>309</v>
      </c>
      <c r="R55" s="166" t="s">
        <v>205</v>
      </c>
      <c r="S55" s="166" t="s">
        <v>389</v>
      </c>
      <c r="T55" s="166" t="s">
        <v>279</v>
      </c>
      <c r="U55" s="166" t="s">
        <v>208</v>
      </c>
      <c r="V55" s="166">
        <v>541</v>
      </c>
      <c r="W55" s="166" t="s">
        <v>209</v>
      </c>
      <c r="X55" s="166">
        <v>355570929</v>
      </c>
      <c r="Y55" s="166" t="s">
        <v>390</v>
      </c>
      <c r="Z55" s="167" t="s">
        <v>345</v>
      </c>
      <c r="AA55" s="166">
        <v>45000</v>
      </c>
      <c r="AB55" s="166"/>
      <c r="AC55" s="166">
        <v>75</v>
      </c>
      <c r="AD55" s="166" t="s">
        <v>212</v>
      </c>
      <c r="AE55" s="167" t="s">
        <v>352</v>
      </c>
      <c r="AF55" s="167">
        <v>720</v>
      </c>
      <c r="AG55" s="167">
        <v>720</v>
      </c>
      <c r="AH55" s="167" t="s">
        <v>303</v>
      </c>
      <c r="AI55" s="167">
        <v>36141.129999999997</v>
      </c>
      <c r="AJ55" s="167">
        <v>8498.8700000000008</v>
      </c>
      <c r="AK55" s="167">
        <v>44640</v>
      </c>
      <c r="AL55" s="167">
        <v>8858.8700000000008</v>
      </c>
      <c r="AM55" s="167">
        <v>295.13</v>
      </c>
      <c r="AN55" s="166">
        <v>9154</v>
      </c>
      <c r="AO55" s="166">
        <v>0</v>
      </c>
      <c r="AP55" s="166">
        <v>0</v>
      </c>
      <c r="AQ55" s="166">
        <v>0</v>
      </c>
      <c r="AR55" s="166">
        <v>62</v>
      </c>
      <c r="AS55" s="132" t="s">
        <v>812</v>
      </c>
      <c r="AT55" s="166"/>
      <c r="AU55" s="166"/>
      <c r="AV55" s="166"/>
      <c r="AW55" s="167"/>
      <c r="AX55" s="167" t="s">
        <v>215</v>
      </c>
      <c r="AY55" s="167" t="s">
        <v>216</v>
      </c>
      <c r="AZ55" s="167"/>
      <c r="BA55" s="167">
        <v>0</v>
      </c>
      <c r="BB55" s="108">
        <v>45805</v>
      </c>
      <c r="BC55" s="106" t="s">
        <v>813</v>
      </c>
      <c r="BD55" s="92" t="s">
        <v>814</v>
      </c>
      <c r="BE55" s="92" t="s">
        <v>815</v>
      </c>
      <c r="BF55" s="98" t="s">
        <v>191</v>
      </c>
      <c r="BG55" s="106"/>
      <c r="BH55" s="92" t="s">
        <v>816</v>
      </c>
      <c r="BI55" s="106" t="s">
        <v>192</v>
      </c>
      <c r="BJ55" s="26"/>
      <c r="BK55" s="171" t="s">
        <v>818</v>
      </c>
    </row>
    <row r="56" spans="1:63" s="107" customFormat="1" ht="13.8" x14ac:dyDescent="0.3">
      <c r="A56" s="132">
        <v>51</v>
      </c>
      <c r="B56" s="166" t="s">
        <v>201</v>
      </c>
      <c r="C56" s="166" t="s">
        <v>184</v>
      </c>
      <c r="D56" s="166" t="s">
        <v>186</v>
      </c>
      <c r="E56" s="166" t="s">
        <v>196</v>
      </c>
      <c r="F56" s="166" t="s">
        <v>195</v>
      </c>
      <c r="G56" s="166" t="s">
        <v>193</v>
      </c>
      <c r="H56" s="166" t="s">
        <v>194</v>
      </c>
      <c r="I56" s="166">
        <v>201608</v>
      </c>
      <c r="J56" s="166" t="s">
        <v>249</v>
      </c>
      <c r="K56" s="166">
        <v>201608</v>
      </c>
      <c r="L56" s="166" t="s">
        <v>199</v>
      </c>
      <c r="M56" s="166" t="s">
        <v>198</v>
      </c>
      <c r="N56" s="166">
        <v>445711</v>
      </c>
      <c r="O56" s="166" t="s">
        <v>250</v>
      </c>
      <c r="P56" s="166">
        <v>688657</v>
      </c>
      <c r="Q56" s="166" t="s">
        <v>251</v>
      </c>
      <c r="R56" s="166" t="s">
        <v>205</v>
      </c>
      <c r="S56" s="166" t="s">
        <v>391</v>
      </c>
      <c r="T56" s="166" t="s">
        <v>279</v>
      </c>
      <c r="U56" s="166" t="s">
        <v>208</v>
      </c>
      <c r="V56" s="166">
        <v>541</v>
      </c>
      <c r="W56" s="166" t="s">
        <v>253</v>
      </c>
      <c r="X56" s="166">
        <v>355589047</v>
      </c>
      <c r="Y56" s="166" t="s">
        <v>276</v>
      </c>
      <c r="Z56" s="167" t="s">
        <v>351</v>
      </c>
      <c r="AA56" s="166">
        <v>34000</v>
      </c>
      <c r="AB56" s="166"/>
      <c r="AC56" s="166">
        <v>75</v>
      </c>
      <c r="AD56" s="166" t="s">
        <v>212</v>
      </c>
      <c r="AE56" s="167" t="s">
        <v>352</v>
      </c>
      <c r="AF56" s="167">
        <v>540</v>
      </c>
      <c r="AG56" s="167">
        <v>540</v>
      </c>
      <c r="AH56" s="167" t="s">
        <v>257</v>
      </c>
      <c r="AI56" s="167">
        <v>26956.3</v>
      </c>
      <c r="AJ56" s="167">
        <v>6523.7</v>
      </c>
      <c r="AK56" s="167">
        <v>33480</v>
      </c>
      <c r="AL56" s="167">
        <v>7043.7</v>
      </c>
      <c r="AM56" s="167">
        <v>247.3</v>
      </c>
      <c r="AN56" s="166">
        <v>7291</v>
      </c>
      <c r="AO56" s="166">
        <v>0</v>
      </c>
      <c r="AP56" s="166">
        <v>0</v>
      </c>
      <c r="AQ56" s="166">
        <v>0</v>
      </c>
      <c r="AR56" s="166">
        <v>62</v>
      </c>
      <c r="AS56" s="132" t="s">
        <v>812</v>
      </c>
      <c r="AT56" s="166"/>
      <c r="AU56" s="166"/>
      <c r="AV56" s="166"/>
      <c r="AW56" s="167"/>
      <c r="AX56" s="167" t="s">
        <v>215</v>
      </c>
      <c r="AY56" s="167" t="s">
        <v>216</v>
      </c>
      <c r="AZ56" s="167"/>
      <c r="BA56" s="167">
        <v>0</v>
      </c>
      <c r="BB56" s="108">
        <v>45807</v>
      </c>
      <c r="BC56" s="106" t="s">
        <v>813</v>
      </c>
      <c r="BD56" s="92" t="s">
        <v>814</v>
      </c>
      <c r="BE56" s="92" t="s">
        <v>815</v>
      </c>
      <c r="BF56" s="98" t="s">
        <v>191</v>
      </c>
      <c r="BG56" s="106"/>
      <c r="BH56" s="92" t="s">
        <v>816</v>
      </c>
      <c r="BI56" s="106" t="s">
        <v>192</v>
      </c>
      <c r="BJ56" s="26"/>
      <c r="BK56" s="171" t="s">
        <v>818</v>
      </c>
    </row>
    <row r="57" spans="1:63" s="107" customFormat="1" ht="13.8" x14ac:dyDescent="0.3">
      <c r="A57" s="132">
        <v>52</v>
      </c>
      <c r="B57" s="166" t="s">
        <v>201</v>
      </c>
      <c r="C57" s="166" t="s">
        <v>184</v>
      </c>
      <c r="D57" s="166" t="s">
        <v>186</v>
      </c>
      <c r="E57" s="166" t="s">
        <v>196</v>
      </c>
      <c r="F57" s="166" t="s">
        <v>195</v>
      </c>
      <c r="G57" s="166" t="s">
        <v>193</v>
      </c>
      <c r="H57" s="166" t="s">
        <v>194</v>
      </c>
      <c r="I57" s="166">
        <v>197666</v>
      </c>
      <c r="J57" s="166" t="s">
        <v>340</v>
      </c>
      <c r="K57" s="166">
        <v>197666</v>
      </c>
      <c r="L57" s="166" t="s">
        <v>199</v>
      </c>
      <c r="M57" s="166" t="s">
        <v>198</v>
      </c>
      <c r="N57" s="166">
        <v>427464</v>
      </c>
      <c r="O57" s="166" t="s">
        <v>341</v>
      </c>
      <c r="P57" s="166">
        <v>673616</v>
      </c>
      <c r="Q57" s="166" t="s">
        <v>342</v>
      </c>
      <c r="R57" s="166" t="s">
        <v>205</v>
      </c>
      <c r="S57" s="166" t="s">
        <v>392</v>
      </c>
      <c r="T57" s="166" t="s">
        <v>226</v>
      </c>
      <c r="U57" s="166" t="s">
        <v>208</v>
      </c>
      <c r="V57" s="166">
        <v>0</v>
      </c>
      <c r="W57" s="166" t="s">
        <v>253</v>
      </c>
      <c r="X57" s="166">
        <v>355612882</v>
      </c>
      <c r="Y57" s="166" t="s">
        <v>276</v>
      </c>
      <c r="Z57" s="167" t="s">
        <v>393</v>
      </c>
      <c r="AA57" s="166">
        <v>42000</v>
      </c>
      <c r="AB57" s="166"/>
      <c r="AC57" s="166">
        <v>75</v>
      </c>
      <c r="AD57" s="166" t="s">
        <v>212</v>
      </c>
      <c r="AE57" s="167" t="s">
        <v>394</v>
      </c>
      <c r="AF57" s="167">
        <v>670</v>
      </c>
      <c r="AG57" s="167">
        <v>670</v>
      </c>
      <c r="AH57" s="167" t="s">
        <v>320</v>
      </c>
      <c r="AI57" s="167">
        <v>32884.400000000001</v>
      </c>
      <c r="AJ57" s="167">
        <v>7985.6</v>
      </c>
      <c r="AK57" s="167">
        <v>40870</v>
      </c>
      <c r="AL57" s="167">
        <v>9115.6</v>
      </c>
      <c r="AM57" s="167">
        <v>333.4</v>
      </c>
      <c r="AN57" s="166">
        <v>9449</v>
      </c>
      <c r="AO57" s="166">
        <v>0</v>
      </c>
      <c r="AP57" s="166">
        <v>0</v>
      </c>
      <c r="AQ57" s="166">
        <v>0</v>
      </c>
      <c r="AR57" s="166">
        <v>61</v>
      </c>
      <c r="AS57" s="132" t="s">
        <v>812</v>
      </c>
      <c r="AT57" s="166"/>
      <c r="AU57" s="166"/>
      <c r="AV57" s="166"/>
      <c r="AW57" s="167"/>
      <c r="AX57" s="167" t="s">
        <v>215</v>
      </c>
      <c r="AY57" s="167" t="s">
        <v>216</v>
      </c>
      <c r="AZ57" s="167"/>
      <c r="BA57" s="167">
        <v>0</v>
      </c>
      <c r="BB57" s="108">
        <v>45807</v>
      </c>
      <c r="BC57" s="106" t="s">
        <v>813</v>
      </c>
      <c r="BD57" s="92" t="s">
        <v>814</v>
      </c>
      <c r="BE57" s="92" t="s">
        <v>815</v>
      </c>
      <c r="BF57" s="98" t="s">
        <v>191</v>
      </c>
      <c r="BG57" s="106"/>
      <c r="BH57" s="92" t="s">
        <v>816</v>
      </c>
      <c r="BI57" s="106" t="s">
        <v>192</v>
      </c>
      <c r="BJ57" s="26"/>
      <c r="BK57" s="171" t="s">
        <v>818</v>
      </c>
    </row>
    <row r="58" spans="1:63" s="107" customFormat="1" ht="13.8" x14ac:dyDescent="0.3">
      <c r="A58" s="132">
        <v>53</v>
      </c>
      <c r="B58" s="166" t="s">
        <v>201</v>
      </c>
      <c r="C58" s="166" t="s">
        <v>184</v>
      </c>
      <c r="D58" s="166" t="s">
        <v>186</v>
      </c>
      <c r="E58" s="166" t="s">
        <v>196</v>
      </c>
      <c r="F58" s="166" t="s">
        <v>195</v>
      </c>
      <c r="G58" s="166" t="s">
        <v>193</v>
      </c>
      <c r="H58" s="166" t="s">
        <v>194</v>
      </c>
      <c r="I58" s="166">
        <v>214918</v>
      </c>
      <c r="J58" s="166" t="s">
        <v>378</v>
      </c>
      <c r="K58" s="166">
        <v>214918</v>
      </c>
      <c r="L58" s="166" t="s">
        <v>199</v>
      </c>
      <c r="M58" s="166" t="s">
        <v>198</v>
      </c>
      <c r="N58" s="166">
        <v>496941</v>
      </c>
      <c r="O58" s="166" t="s">
        <v>379</v>
      </c>
      <c r="P58" s="166">
        <v>798759</v>
      </c>
      <c r="Q58" s="166" t="s">
        <v>380</v>
      </c>
      <c r="R58" s="166" t="s">
        <v>205</v>
      </c>
      <c r="S58" s="166" t="s">
        <v>395</v>
      </c>
      <c r="T58" s="166" t="s">
        <v>226</v>
      </c>
      <c r="U58" s="166" t="s">
        <v>208</v>
      </c>
      <c r="V58" s="166">
        <v>541</v>
      </c>
      <c r="W58" s="166" t="s">
        <v>209</v>
      </c>
      <c r="X58" s="166">
        <v>355631467</v>
      </c>
      <c r="Y58" s="166" t="s">
        <v>396</v>
      </c>
      <c r="Z58" s="167" t="s">
        <v>345</v>
      </c>
      <c r="AA58" s="166">
        <v>20000</v>
      </c>
      <c r="AB58" s="166"/>
      <c r="AC58" s="166">
        <v>75</v>
      </c>
      <c r="AD58" s="166" t="s">
        <v>212</v>
      </c>
      <c r="AE58" s="167" t="s">
        <v>352</v>
      </c>
      <c r="AF58" s="167">
        <v>320</v>
      </c>
      <c r="AG58" s="167">
        <v>320</v>
      </c>
      <c r="AH58" s="167" t="s">
        <v>257</v>
      </c>
      <c r="AI58" s="167">
        <v>16062.77</v>
      </c>
      <c r="AJ58" s="167">
        <v>3777.23</v>
      </c>
      <c r="AK58" s="167">
        <v>19840</v>
      </c>
      <c r="AL58" s="167">
        <v>3937.23</v>
      </c>
      <c r="AM58" s="167">
        <v>131.77000000000001</v>
      </c>
      <c r="AN58" s="166">
        <v>4069</v>
      </c>
      <c r="AO58" s="166">
        <v>0</v>
      </c>
      <c r="AP58" s="166">
        <v>0</v>
      </c>
      <c r="AQ58" s="166">
        <v>0</v>
      </c>
      <c r="AR58" s="166">
        <v>62</v>
      </c>
      <c r="AS58" s="132" t="s">
        <v>812</v>
      </c>
      <c r="AT58" s="166"/>
      <c r="AU58" s="166"/>
      <c r="AV58" s="166"/>
      <c r="AW58" s="167"/>
      <c r="AX58" s="167" t="s">
        <v>215</v>
      </c>
      <c r="AY58" s="167" t="s">
        <v>216</v>
      </c>
      <c r="AZ58" s="167"/>
      <c r="BA58" s="167">
        <v>0</v>
      </c>
      <c r="BB58" s="108">
        <v>45805</v>
      </c>
      <c r="BC58" s="106" t="s">
        <v>813</v>
      </c>
      <c r="BD58" s="92" t="s">
        <v>814</v>
      </c>
      <c r="BE58" s="92" t="s">
        <v>815</v>
      </c>
      <c r="BF58" s="98" t="s">
        <v>191</v>
      </c>
      <c r="BG58" s="106"/>
      <c r="BH58" s="92" t="s">
        <v>816</v>
      </c>
      <c r="BI58" s="106" t="s">
        <v>192</v>
      </c>
      <c r="BJ58" s="26"/>
      <c r="BK58" s="171" t="s">
        <v>818</v>
      </c>
    </row>
    <row r="59" spans="1:63" s="107" customFormat="1" ht="13.8" x14ac:dyDescent="0.3">
      <c r="A59" s="132">
        <v>54</v>
      </c>
      <c r="B59" s="166" t="s">
        <v>201</v>
      </c>
      <c r="C59" s="166" t="s">
        <v>184</v>
      </c>
      <c r="D59" s="166" t="s">
        <v>186</v>
      </c>
      <c r="E59" s="166" t="s">
        <v>196</v>
      </c>
      <c r="F59" s="166" t="s">
        <v>195</v>
      </c>
      <c r="G59" s="166" t="s">
        <v>193</v>
      </c>
      <c r="H59" s="166" t="s">
        <v>194</v>
      </c>
      <c r="I59" s="166">
        <v>214918</v>
      </c>
      <c r="J59" s="166" t="s">
        <v>378</v>
      </c>
      <c r="K59" s="166">
        <v>214918</v>
      </c>
      <c r="L59" s="166" t="s">
        <v>199</v>
      </c>
      <c r="M59" s="166" t="s">
        <v>198</v>
      </c>
      <c r="N59" s="166">
        <v>496941</v>
      </c>
      <c r="O59" s="166" t="s">
        <v>379</v>
      </c>
      <c r="P59" s="166">
        <v>803283</v>
      </c>
      <c r="Q59" s="166" t="s">
        <v>383</v>
      </c>
      <c r="R59" s="166" t="s">
        <v>205</v>
      </c>
      <c r="S59" s="166" t="s">
        <v>397</v>
      </c>
      <c r="T59" s="166" t="s">
        <v>226</v>
      </c>
      <c r="U59" s="166" t="s">
        <v>208</v>
      </c>
      <c r="V59" s="166">
        <v>541</v>
      </c>
      <c r="W59" s="166" t="s">
        <v>209</v>
      </c>
      <c r="X59" s="166">
        <v>355631565</v>
      </c>
      <c r="Y59" s="166" t="s">
        <v>398</v>
      </c>
      <c r="Z59" s="167" t="s">
        <v>345</v>
      </c>
      <c r="AA59" s="166">
        <v>42000</v>
      </c>
      <c r="AB59" s="166"/>
      <c r="AC59" s="166">
        <v>75</v>
      </c>
      <c r="AD59" s="166" t="s">
        <v>212</v>
      </c>
      <c r="AE59" s="167" t="s">
        <v>352</v>
      </c>
      <c r="AF59" s="167">
        <v>670</v>
      </c>
      <c r="AG59" s="167">
        <v>670</v>
      </c>
      <c r="AH59" s="167" t="s">
        <v>257</v>
      </c>
      <c r="AI59" s="167">
        <v>33587.72</v>
      </c>
      <c r="AJ59" s="167">
        <v>7952.28</v>
      </c>
      <c r="AK59" s="167">
        <v>41540</v>
      </c>
      <c r="AL59" s="167">
        <v>8412.2800000000007</v>
      </c>
      <c r="AM59" s="167">
        <v>284.72000000000003</v>
      </c>
      <c r="AN59" s="166">
        <v>8697</v>
      </c>
      <c r="AO59" s="166">
        <v>0</v>
      </c>
      <c r="AP59" s="166">
        <v>0</v>
      </c>
      <c r="AQ59" s="166">
        <v>0</v>
      </c>
      <c r="AR59" s="166">
        <v>62</v>
      </c>
      <c r="AS59" s="132" t="s">
        <v>812</v>
      </c>
      <c r="AT59" s="166"/>
      <c r="AU59" s="166"/>
      <c r="AV59" s="166"/>
      <c r="AW59" s="167"/>
      <c r="AX59" s="167" t="s">
        <v>215</v>
      </c>
      <c r="AY59" s="167" t="s">
        <v>216</v>
      </c>
      <c r="AZ59" s="167"/>
      <c r="BA59" s="167">
        <v>0</v>
      </c>
      <c r="BB59" s="108">
        <v>45805</v>
      </c>
      <c r="BC59" s="106" t="s">
        <v>813</v>
      </c>
      <c r="BD59" s="92" t="s">
        <v>814</v>
      </c>
      <c r="BE59" s="92" t="s">
        <v>815</v>
      </c>
      <c r="BF59" s="98" t="s">
        <v>191</v>
      </c>
      <c r="BG59" s="106"/>
      <c r="BH59" s="92" t="s">
        <v>816</v>
      </c>
      <c r="BI59" s="106" t="s">
        <v>192</v>
      </c>
      <c r="BJ59" s="26"/>
      <c r="BK59" s="171" t="s">
        <v>818</v>
      </c>
    </row>
    <row r="60" spans="1:63" s="107" customFormat="1" ht="13.8" x14ac:dyDescent="0.3">
      <c r="A60" s="132">
        <v>55</v>
      </c>
      <c r="B60" s="166" t="s">
        <v>201</v>
      </c>
      <c r="C60" s="166" t="s">
        <v>184</v>
      </c>
      <c r="D60" s="166" t="s">
        <v>186</v>
      </c>
      <c r="E60" s="166" t="s">
        <v>196</v>
      </c>
      <c r="F60" s="166" t="s">
        <v>195</v>
      </c>
      <c r="G60" s="166" t="s">
        <v>193</v>
      </c>
      <c r="H60" s="166" t="s">
        <v>194</v>
      </c>
      <c r="I60" s="166">
        <v>200772</v>
      </c>
      <c r="J60" s="166" t="s">
        <v>296</v>
      </c>
      <c r="K60" s="166">
        <v>200772</v>
      </c>
      <c r="L60" s="166" t="s">
        <v>199</v>
      </c>
      <c r="M60" s="166" t="s">
        <v>198</v>
      </c>
      <c r="N60" s="166">
        <v>449632</v>
      </c>
      <c r="O60" s="166" t="s">
        <v>297</v>
      </c>
      <c r="P60" s="166">
        <v>785952</v>
      </c>
      <c r="Q60" s="166" t="s">
        <v>298</v>
      </c>
      <c r="R60" s="166" t="s">
        <v>205</v>
      </c>
      <c r="S60" s="166" t="s">
        <v>399</v>
      </c>
      <c r="T60" s="166" t="s">
        <v>279</v>
      </c>
      <c r="U60" s="166" t="s">
        <v>208</v>
      </c>
      <c r="V60" s="166">
        <v>541</v>
      </c>
      <c r="W60" s="166" t="s">
        <v>253</v>
      </c>
      <c r="X60" s="166">
        <v>355648888</v>
      </c>
      <c r="Y60" s="166" t="s">
        <v>400</v>
      </c>
      <c r="Z60" s="167" t="s">
        <v>365</v>
      </c>
      <c r="AA60" s="166">
        <v>42000</v>
      </c>
      <c r="AB60" s="166"/>
      <c r="AC60" s="166">
        <v>75</v>
      </c>
      <c r="AD60" s="166" t="s">
        <v>212</v>
      </c>
      <c r="AE60" s="167" t="s">
        <v>352</v>
      </c>
      <c r="AF60" s="167">
        <v>670</v>
      </c>
      <c r="AG60" s="167">
        <v>670</v>
      </c>
      <c r="AH60" s="167" t="s">
        <v>303</v>
      </c>
      <c r="AI60" s="167">
        <v>33741.760000000002</v>
      </c>
      <c r="AJ60" s="167">
        <v>7798.24</v>
      </c>
      <c r="AK60" s="167">
        <v>41540</v>
      </c>
      <c r="AL60" s="167">
        <v>8258.24</v>
      </c>
      <c r="AM60" s="167">
        <v>274.76</v>
      </c>
      <c r="AN60" s="166">
        <v>8533</v>
      </c>
      <c r="AO60" s="166">
        <v>0</v>
      </c>
      <c r="AP60" s="166">
        <v>0</v>
      </c>
      <c r="AQ60" s="166">
        <v>0</v>
      </c>
      <c r="AR60" s="166">
        <v>62</v>
      </c>
      <c r="AS60" s="132" t="s">
        <v>812</v>
      </c>
      <c r="AT60" s="166"/>
      <c r="AU60" s="166"/>
      <c r="AV60" s="166"/>
      <c r="AW60" s="167"/>
      <c r="AX60" s="167" t="s">
        <v>215</v>
      </c>
      <c r="AY60" s="167" t="s">
        <v>216</v>
      </c>
      <c r="AZ60" s="167"/>
      <c r="BA60" s="167">
        <v>0</v>
      </c>
      <c r="BB60" s="108">
        <v>45805</v>
      </c>
      <c r="BC60" s="106" t="s">
        <v>813</v>
      </c>
      <c r="BD60" s="92" t="s">
        <v>814</v>
      </c>
      <c r="BE60" s="92" t="s">
        <v>815</v>
      </c>
      <c r="BF60" s="98" t="s">
        <v>191</v>
      </c>
      <c r="BG60" s="106"/>
      <c r="BH60" s="92" t="s">
        <v>816</v>
      </c>
      <c r="BI60" s="106" t="s">
        <v>192</v>
      </c>
      <c r="BJ60" s="26"/>
      <c r="BK60" s="171" t="s">
        <v>818</v>
      </c>
    </row>
    <row r="61" spans="1:63" s="107" customFormat="1" ht="13.8" x14ac:dyDescent="0.3">
      <c r="A61" s="132">
        <v>56</v>
      </c>
      <c r="B61" s="166" t="s">
        <v>201</v>
      </c>
      <c r="C61" s="166" t="s">
        <v>184</v>
      </c>
      <c r="D61" s="166" t="s">
        <v>186</v>
      </c>
      <c r="E61" s="166" t="s">
        <v>196</v>
      </c>
      <c r="F61" s="166" t="s">
        <v>195</v>
      </c>
      <c r="G61" s="166" t="s">
        <v>193</v>
      </c>
      <c r="H61" s="166" t="s">
        <v>194</v>
      </c>
      <c r="I61" s="166">
        <v>214918</v>
      </c>
      <c r="J61" s="166" t="s">
        <v>378</v>
      </c>
      <c r="K61" s="166">
        <v>214918</v>
      </c>
      <c r="L61" s="166" t="s">
        <v>199</v>
      </c>
      <c r="M61" s="166" t="s">
        <v>198</v>
      </c>
      <c r="N61" s="166">
        <v>505274</v>
      </c>
      <c r="O61" s="166" t="s">
        <v>401</v>
      </c>
      <c r="P61" s="166">
        <v>843500</v>
      </c>
      <c r="Q61" s="166" t="s">
        <v>402</v>
      </c>
      <c r="R61" s="166" t="s">
        <v>205</v>
      </c>
      <c r="S61" s="166" t="s">
        <v>403</v>
      </c>
      <c r="T61" s="166" t="s">
        <v>226</v>
      </c>
      <c r="U61" s="166" t="s">
        <v>208</v>
      </c>
      <c r="V61" s="166">
        <v>541</v>
      </c>
      <c r="W61" s="166" t="s">
        <v>209</v>
      </c>
      <c r="X61" s="166">
        <v>355752756</v>
      </c>
      <c r="Y61" s="166" t="s">
        <v>404</v>
      </c>
      <c r="Z61" s="167" t="s">
        <v>405</v>
      </c>
      <c r="AA61" s="166">
        <v>40000</v>
      </c>
      <c r="AB61" s="166"/>
      <c r="AC61" s="166">
        <v>75</v>
      </c>
      <c r="AD61" s="166" t="s">
        <v>212</v>
      </c>
      <c r="AE61" s="167" t="s">
        <v>406</v>
      </c>
      <c r="AF61" s="167">
        <v>640</v>
      </c>
      <c r="AG61" s="167">
        <v>640</v>
      </c>
      <c r="AH61" s="167" t="s">
        <v>257</v>
      </c>
      <c r="AI61" s="167">
        <v>31074.93</v>
      </c>
      <c r="AJ61" s="167">
        <v>7325.07</v>
      </c>
      <c r="AK61" s="167">
        <v>38400</v>
      </c>
      <c r="AL61" s="167">
        <v>8925.07</v>
      </c>
      <c r="AM61" s="167">
        <v>334.93</v>
      </c>
      <c r="AN61" s="166">
        <v>9260</v>
      </c>
      <c r="AO61" s="166">
        <v>0</v>
      </c>
      <c r="AP61" s="166">
        <v>0</v>
      </c>
      <c r="AQ61" s="166">
        <v>0</v>
      </c>
      <c r="AR61" s="166">
        <v>60</v>
      </c>
      <c r="AS61" s="132" t="s">
        <v>812</v>
      </c>
      <c r="AT61" s="166"/>
      <c r="AU61" s="166"/>
      <c r="AV61" s="166"/>
      <c r="AW61" s="167"/>
      <c r="AX61" s="167" t="s">
        <v>215</v>
      </c>
      <c r="AY61" s="167" t="s">
        <v>216</v>
      </c>
      <c r="AZ61" s="167"/>
      <c r="BA61" s="167">
        <v>0</v>
      </c>
      <c r="BB61" s="108">
        <v>45805</v>
      </c>
      <c r="BC61" s="106" t="s">
        <v>813</v>
      </c>
      <c r="BD61" s="92" t="s">
        <v>814</v>
      </c>
      <c r="BE61" s="92" t="s">
        <v>815</v>
      </c>
      <c r="BF61" s="98" t="s">
        <v>191</v>
      </c>
      <c r="BG61" s="106"/>
      <c r="BH61" s="92" t="s">
        <v>816</v>
      </c>
      <c r="BI61" s="106" t="s">
        <v>192</v>
      </c>
      <c r="BJ61" s="26"/>
      <c r="BK61" s="171" t="s">
        <v>818</v>
      </c>
    </row>
    <row r="62" spans="1:63" s="107" customFormat="1" ht="13.8" x14ac:dyDescent="0.3">
      <c r="A62" s="132">
        <v>57</v>
      </c>
      <c r="B62" s="166" t="s">
        <v>201</v>
      </c>
      <c r="C62" s="166" t="s">
        <v>184</v>
      </c>
      <c r="D62" s="166" t="s">
        <v>186</v>
      </c>
      <c r="E62" s="166" t="s">
        <v>196</v>
      </c>
      <c r="F62" s="166" t="s">
        <v>195</v>
      </c>
      <c r="G62" s="166" t="s">
        <v>193</v>
      </c>
      <c r="H62" s="166" t="s">
        <v>194</v>
      </c>
      <c r="I62" s="166">
        <v>214130</v>
      </c>
      <c r="J62" s="166" t="s">
        <v>407</v>
      </c>
      <c r="K62" s="166">
        <v>214130</v>
      </c>
      <c r="L62" s="166" t="s">
        <v>199</v>
      </c>
      <c r="M62" s="166" t="s">
        <v>198</v>
      </c>
      <c r="N62" s="166">
        <v>489002</v>
      </c>
      <c r="O62" s="166" t="s">
        <v>408</v>
      </c>
      <c r="P62" s="166">
        <v>830934</v>
      </c>
      <c r="Q62" s="166" t="s">
        <v>409</v>
      </c>
      <c r="R62" s="166" t="s">
        <v>205</v>
      </c>
      <c r="S62" s="166" t="s">
        <v>410</v>
      </c>
      <c r="T62" s="166" t="s">
        <v>226</v>
      </c>
      <c r="U62" s="166" t="s">
        <v>208</v>
      </c>
      <c r="V62" s="166">
        <v>541</v>
      </c>
      <c r="W62" s="166" t="s">
        <v>209</v>
      </c>
      <c r="X62" s="166">
        <v>355796001</v>
      </c>
      <c r="Y62" s="166" t="s">
        <v>411</v>
      </c>
      <c r="Z62" s="167" t="s">
        <v>412</v>
      </c>
      <c r="AA62" s="166">
        <v>42000</v>
      </c>
      <c r="AB62" s="166"/>
      <c r="AC62" s="166">
        <v>75</v>
      </c>
      <c r="AD62" s="166" t="s">
        <v>212</v>
      </c>
      <c r="AE62" s="167" t="s">
        <v>406</v>
      </c>
      <c r="AF62" s="167">
        <v>670</v>
      </c>
      <c r="AG62" s="167">
        <v>670</v>
      </c>
      <c r="AH62" s="167" t="s">
        <v>303</v>
      </c>
      <c r="AI62" s="167">
        <v>32451.8</v>
      </c>
      <c r="AJ62" s="167">
        <v>7748.2</v>
      </c>
      <c r="AK62" s="167">
        <v>40200</v>
      </c>
      <c r="AL62" s="167">
        <v>9548.2000000000007</v>
      </c>
      <c r="AM62" s="167">
        <v>366.8</v>
      </c>
      <c r="AN62" s="166">
        <v>9915</v>
      </c>
      <c r="AO62" s="166">
        <v>0</v>
      </c>
      <c r="AP62" s="166">
        <v>0</v>
      </c>
      <c r="AQ62" s="166">
        <v>0</v>
      </c>
      <c r="AR62" s="166">
        <v>60</v>
      </c>
      <c r="AS62" s="132" t="s">
        <v>812</v>
      </c>
      <c r="AT62" s="166"/>
      <c r="AU62" s="166"/>
      <c r="AV62" s="166"/>
      <c r="AW62" s="167"/>
      <c r="AX62" s="167" t="s">
        <v>215</v>
      </c>
      <c r="AY62" s="167" t="s">
        <v>216</v>
      </c>
      <c r="AZ62" s="167"/>
      <c r="BA62" s="167">
        <v>0</v>
      </c>
      <c r="BB62" s="108">
        <v>45805</v>
      </c>
      <c r="BC62" s="106" t="s">
        <v>813</v>
      </c>
      <c r="BD62" s="92" t="s">
        <v>814</v>
      </c>
      <c r="BE62" s="92" t="s">
        <v>815</v>
      </c>
      <c r="BF62" s="98" t="s">
        <v>191</v>
      </c>
      <c r="BG62" s="106"/>
      <c r="BH62" s="92" t="s">
        <v>816</v>
      </c>
      <c r="BI62" s="106" t="s">
        <v>192</v>
      </c>
      <c r="BJ62" s="26"/>
      <c r="BK62" s="171" t="s">
        <v>818</v>
      </c>
    </row>
    <row r="63" spans="1:63" s="107" customFormat="1" ht="13.8" x14ac:dyDescent="0.3">
      <c r="A63" s="132">
        <v>58</v>
      </c>
      <c r="B63" s="166" t="s">
        <v>201</v>
      </c>
      <c r="C63" s="166" t="s">
        <v>184</v>
      </c>
      <c r="D63" s="166" t="s">
        <v>186</v>
      </c>
      <c r="E63" s="166" t="s">
        <v>196</v>
      </c>
      <c r="F63" s="166" t="s">
        <v>195</v>
      </c>
      <c r="G63" s="166" t="s">
        <v>193</v>
      </c>
      <c r="H63" s="166" t="s">
        <v>194</v>
      </c>
      <c r="I63" s="166">
        <v>197666</v>
      </c>
      <c r="J63" s="166" t="s">
        <v>340</v>
      </c>
      <c r="K63" s="166">
        <v>197666</v>
      </c>
      <c r="L63" s="166" t="s">
        <v>199</v>
      </c>
      <c r="M63" s="166" t="s">
        <v>198</v>
      </c>
      <c r="N63" s="166">
        <v>427464</v>
      </c>
      <c r="O63" s="166" t="s">
        <v>341</v>
      </c>
      <c r="P63" s="166">
        <v>790556</v>
      </c>
      <c r="Q63" s="166" t="s">
        <v>375</v>
      </c>
      <c r="R63" s="166" t="s">
        <v>205</v>
      </c>
      <c r="S63" s="166" t="s">
        <v>413</v>
      </c>
      <c r="T63" s="166" t="s">
        <v>226</v>
      </c>
      <c r="U63" s="166" t="s">
        <v>208</v>
      </c>
      <c r="V63" s="166">
        <v>541</v>
      </c>
      <c r="W63" s="166" t="s">
        <v>209</v>
      </c>
      <c r="X63" s="166">
        <v>355824887</v>
      </c>
      <c r="Y63" s="166" t="s">
        <v>414</v>
      </c>
      <c r="Z63" s="167" t="s">
        <v>415</v>
      </c>
      <c r="AA63" s="166">
        <v>42000</v>
      </c>
      <c r="AB63" s="166"/>
      <c r="AC63" s="166">
        <v>75</v>
      </c>
      <c r="AD63" s="166" t="s">
        <v>212</v>
      </c>
      <c r="AE63" s="167" t="s">
        <v>416</v>
      </c>
      <c r="AF63" s="167">
        <v>670</v>
      </c>
      <c r="AG63" s="167">
        <v>670</v>
      </c>
      <c r="AH63" s="167" t="s">
        <v>320</v>
      </c>
      <c r="AI63" s="167">
        <v>32261.09</v>
      </c>
      <c r="AJ63" s="167">
        <v>7938.91</v>
      </c>
      <c r="AK63" s="167">
        <v>40200</v>
      </c>
      <c r="AL63" s="167">
        <v>9738.91</v>
      </c>
      <c r="AM63" s="167">
        <v>380.09</v>
      </c>
      <c r="AN63" s="166">
        <v>10119</v>
      </c>
      <c r="AO63" s="166">
        <v>0</v>
      </c>
      <c r="AP63" s="166">
        <v>0</v>
      </c>
      <c r="AQ63" s="166">
        <v>0</v>
      </c>
      <c r="AR63" s="166">
        <v>60</v>
      </c>
      <c r="AS63" s="132" t="s">
        <v>812</v>
      </c>
      <c r="AT63" s="166"/>
      <c r="AU63" s="166"/>
      <c r="AV63" s="166"/>
      <c r="AW63" s="167"/>
      <c r="AX63" s="167" t="s">
        <v>215</v>
      </c>
      <c r="AY63" s="167" t="s">
        <v>216</v>
      </c>
      <c r="AZ63" s="167"/>
      <c r="BA63" s="167">
        <v>0</v>
      </c>
      <c r="BB63" s="108">
        <v>45807</v>
      </c>
      <c r="BC63" s="106" t="s">
        <v>813</v>
      </c>
      <c r="BD63" s="92" t="s">
        <v>814</v>
      </c>
      <c r="BE63" s="92" t="s">
        <v>815</v>
      </c>
      <c r="BF63" s="98" t="s">
        <v>191</v>
      </c>
      <c r="BG63" s="106"/>
      <c r="BH63" s="92" t="s">
        <v>816</v>
      </c>
      <c r="BI63" s="106" t="s">
        <v>192</v>
      </c>
      <c r="BJ63" s="26"/>
      <c r="BK63" s="171" t="s">
        <v>818</v>
      </c>
    </row>
    <row r="64" spans="1:63" s="107" customFormat="1" ht="13.8" x14ac:dyDescent="0.3">
      <c r="A64" s="132">
        <v>59</v>
      </c>
      <c r="B64" s="166" t="s">
        <v>201</v>
      </c>
      <c r="C64" s="166" t="s">
        <v>184</v>
      </c>
      <c r="D64" s="166" t="s">
        <v>186</v>
      </c>
      <c r="E64" s="166" t="s">
        <v>196</v>
      </c>
      <c r="F64" s="166" t="s">
        <v>195</v>
      </c>
      <c r="G64" s="166" t="s">
        <v>193</v>
      </c>
      <c r="H64" s="166" t="s">
        <v>194</v>
      </c>
      <c r="I64" s="166">
        <v>214130</v>
      </c>
      <c r="J64" s="166" t="s">
        <v>407</v>
      </c>
      <c r="K64" s="166">
        <v>214130</v>
      </c>
      <c r="L64" s="166" t="s">
        <v>199</v>
      </c>
      <c r="M64" s="166" t="s">
        <v>198</v>
      </c>
      <c r="N64" s="166">
        <v>489002</v>
      </c>
      <c r="O64" s="166" t="s">
        <v>408</v>
      </c>
      <c r="P64" s="166">
        <v>830934</v>
      </c>
      <c r="Q64" s="166" t="s">
        <v>409</v>
      </c>
      <c r="R64" s="166" t="s">
        <v>205</v>
      </c>
      <c r="S64" s="166" t="s">
        <v>417</v>
      </c>
      <c r="T64" s="166" t="s">
        <v>307</v>
      </c>
      <c r="U64" s="166" t="s">
        <v>208</v>
      </c>
      <c r="V64" s="166">
        <v>541</v>
      </c>
      <c r="W64" s="166" t="s">
        <v>253</v>
      </c>
      <c r="X64" s="166">
        <v>355844525</v>
      </c>
      <c r="Y64" s="166" t="s">
        <v>418</v>
      </c>
      <c r="Z64" s="167" t="s">
        <v>412</v>
      </c>
      <c r="AA64" s="166">
        <v>34000</v>
      </c>
      <c r="AB64" s="166"/>
      <c r="AC64" s="166">
        <v>75</v>
      </c>
      <c r="AD64" s="166" t="s">
        <v>212</v>
      </c>
      <c r="AE64" s="167" t="s">
        <v>406</v>
      </c>
      <c r="AF64" s="167">
        <v>540</v>
      </c>
      <c r="AG64" s="167">
        <v>540</v>
      </c>
      <c r="AH64" s="167" t="s">
        <v>419</v>
      </c>
      <c r="AI64" s="167">
        <v>22656.89</v>
      </c>
      <c r="AJ64" s="167">
        <v>5963.11</v>
      </c>
      <c r="AK64" s="167">
        <v>28620</v>
      </c>
      <c r="AL64" s="167">
        <v>11343.11</v>
      </c>
      <c r="AM64" s="167">
        <v>641.89</v>
      </c>
      <c r="AN64" s="166">
        <v>11985</v>
      </c>
      <c r="AO64" s="166">
        <v>3448.59</v>
      </c>
      <c r="AP64" s="166">
        <v>331.41</v>
      </c>
      <c r="AQ64" s="166">
        <v>3780</v>
      </c>
      <c r="AR64" s="166">
        <v>60</v>
      </c>
      <c r="AS64" s="166">
        <v>46</v>
      </c>
      <c r="AT64" s="166"/>
      <c r="AU64" s="166"/>
      <c r="AV64" s="166"/>
      <c r="AW64" s="167"/>
      <c r="AX64" s="167" t="s">
        <v>215</v>
      </c>
      <c r="AY64" s="167" t="s">
        <v>216</v>
      </c>
      <c r="AZ64" s="167"/>
      <c r="BA64" s="167">
        <v>0</v>
      </c>
      <c r="BB64" s="108">
        <v>45805</v>
      </c>
      <c r="BC64" s="106" t="s">
        <v>813</v>
      </c>
      <c r="BD64" s="92" t="s">
        <v>814</v>
      </c>
      <c r="BE64" s="92" t="s">
        <v>820</v>
      </c>
      <c r="BF64" s="98" t="s">
        <v>821</v>
      </c>
      <c r="BG64" s="106"/>
      <c r="BH64" s="92" t="s">
        <v>192</v>
      </c>
      <c r="BI64" s="106" t="s">
        <v>192</v>
      </c>
      <c r="BJ64" s="26"/>
      <c r="BK64" s="171" t="s">
        <v>835</v>
      </c>
    </row>
    <row r="65" spans="1:63" s="107" customFormat="1" ht="13.8" x14ac:dyDescent="0.3">
      <c r="A65" s="132">
        <v>60</v>
      </c>
      <c r="B65" s="166" t="s">
        <v>201</v>
      </c>
      <c r="C65" s="166" t="s">
        <v>184</v>
      </c>
      <c r="D65" s="166" t="s">
        <v>186</v>
      </c>
      <c r="E65" s="166" t="s">
        <v>196</v>
      </c>
      <c r="F65" s="166" t="s">
        <v>195</v>
      </c>
      <c r="G65" s="166" t="s">
        <v>193</v>
      </c>
      <c r="H65" s="166" t="s">
        <v>194</v>
      </c>
      <c r="I65" s="166">
        <v>205062</v>
      </c>
      <c r="J65" s="166" t="s">
        <v>420</v>
      </c>
      <c r="K65" s="166">
        <v>205062</v>
      </c>
      <c r="L65" s="166" t="s">
        <v>199</v>
      </c>
      <c r="M65" s="166" t="s">
        <v>198</v>
      </c>
      <c r="N65" s="166">
        <v>504090</v>
      </c>
      <c r="O65" s="166" t="s">
        <v>421</v>
      </c>
      <c r="P65" s="166">
        <v>820411</v>
      </c>
      <c r="Q65" s="166" t="s">
        <v>422</v>
      </c>
      <c r="R65" s="166" t="s">
        <v>205</v>
      </c>
      <c r="S65" s="166" t="s">
        <v>423</v>
      </c>
      <c r="T65" s="166" t="s">
        <v>279</v>
      </c>
      <c r="U65" s="166" t="s">
        <v>208</v>
      </c>
      <c r="V65" s="166">
        <v>541</v>
      </c>
      <c r="W65" s="166" t="s">
        <v>253</v>
      </c>
      <c r="X65" s="166">
        <v>355855084</v>
      </c>
      <c r="Y65" s="166" t="s">
        <v>424</v>
      </c>
      <c r="Z65" s="167" t="s">
        <v>425</v>
      </c>
      <c r="AA65" s="166">
        <v>45000</v>
      </c>
      <c r="AB65" s="166"/>
      <c r="AC65" s="166">
        <v>75</v>
      </c>
      <c r="AD65" s="166" t="s">
        <v>212</v>
      </c>
      <c r="AE65" s="167" t="s">
        <v>406</v>
      </c>
      <c r="AF65" s="167">
        <v>720</v>
      </c>
      <c r="AG65" s="167">
        <v>720</v>
      </c>
      <c r="AH65" s="167" t="s">
        <v>303</v>
      </c>
      <c r="AI65" s="167">
        <v>34836.67</v>
      </c>
      <c r="AJ65" s="167">
        <v>8363.33</v>
      </c>
      <c r="AK65" s="167">
        <v>43200</v>
      </c>
      <c r="AL65" s="167">
        <v>10163.33</v>
      </c>
      <c r="AM65" s="167">
        <v>386.67</v>
      </c>
      <c r="AN65" s="166">
        <v>10550</v>
      </c>
      <c r="AO65" s="166">
        <v>0</v>
      </c>
      <c r="AP65" s="166">
        <v>0</v>
      </c>
      <c r="AQ65" s="166">
        <v>0</v>
      </c>
      <c r="AR65" s="166">
        <v>60</v>
      </c>
      <c r="AS65" s="132" t="s">
        <v>812</v>
      </c>
      <c r="AT65" s="166"/>
      <c r="AU65" s="166"/>
      <c r="AV65" s="166"/>
      <c r="AW65" s="167"/>
      <c r="AX65" s="167" t="s">
        <v>215</v>
      </c>
      <c r="AY65" s="167" t="s">
        <v>216</v>
      </c>
      <c r="AZ65" s="167"/>
      <c r="BA65" s="167">
        <v>0</v>
      </c>
      <c r="BB65" s="108">
        <v>45805</v>
      </c>
      <c r="BC65" s="106" t="s">
        <v>813</v>
      </c>
      <c r="BD65" s="92" t="s">
        <v>814</v>
      </c>
      <c r="BE65" s="92" t="s">
        <v>815</v>
      </c>
      <c r="BF65" s="98" t="s">
        <v>191</v>
      </c>
      <c r="BG65" s="106"/>
      <c r="BH65" s="92" t="s">
        <v>816</v>
      </c>
      <c r="BI65" s="106" t="s">
        <v>192</v>
      </c>
      <c r="BJ65" s="26"/>
      <c r="BK65" s="171" t="s">
        <v>818</v>
      </c>
    </row>
    <row r="66" spans="1:63" s="107" customFormat="1" ht="13.8" x14ac:dyDescent="0.3">
      <c r="A66" s="132">
        <v>61</v>
      </c>
      <c r="B66" s="166" t="s">
        <v>201</v>
      </c>
      <c r="C66" s="166" t="s">
        <v>184</v>
      </c>
      <c r="D66" s="166" t="s">
        <v>186</v>
      </c>
      <c r="E66" s="166" t="s">
        <v>196</v>
      </c>
      <c r="F66" s="166" t="s">
        <v>195</v>
      </c>
      <c r="G66" s="166" t="s">
        <v>193</v>
      </c>
      <c r="H66" s="166" t="s">
        <v>194</v>
      </c>
      <c r="I66" s="166">
        <v>198882</v>
      </c>
      <c r="J66" s="166" t="s">
        <v>266</v>
      </c>
      <c r="K66" s="166">
        <v>198882</v>
      </c>
      <c r="L66" s="166" t="s">
        <v>199</v>
      </c>
      <c r="M66" s="166" t="s">
        <v>198</v>
      </c>
      <c r="N66" s="166">
        <v>431331</v>
      </c>
      <c r="O66" s="166" t="s">
        <v>267</v>
      </c>
      <c r="P66" s="166">
        <v>685217</v>
      </c>
      <c r="Q66" s="166" t="s">
        <v>426</v>
      </c>
      <c r="R66" s="166" t="s">
        <v>427</v>
      </c>
      <c r="S66" s="166" t="s">
        <v>428</v>
      </c>
      <c r="T66" s="166" t="s">
        <v>279</v>
      </c>
      <c r="U66" s="166" t="s">
        <v>208</v>
      </c>
      <c r="V66" s="166">
        <v>0</v>
      </c>
      <c r="W66" s="166" t="s">
        <v>209</v>
      </c>
      <c r="X66" s="166">
        <v>355858220</v>
      </c>
      <c r="Y66" s="166" t="s">
        <v>429</v>
      </c>
      <c r="Z66" s="167" t="s">
        <v>430</v>
      </c>
      <c r="AA66" s="166">
        <v>40000</v>
      </c>
      <c r="AB66" s="166"/>
      <c r="AC66" s="166">
        <v>75</v>
      </c>
      <c r="AD66" s="166" t="s">
        <v>431</v>
      </c>
      <c r="AE66" s="167" t="s">
        <v>432</v>
      </c>
      <c r="AF66" s="167">
        <v>640</v>
      </c>
      <c r="AG66" s="167">
        <v>640</v>
      </c>
      <c r="AH66" s="167" t="s">
        <v>433</v>
      </c>
      <c r="AI66" s="167">
        <v>30480.57</v>
      </c>
      <c r="AJ66" s="167">
        <v>7279.43</v>
      </c>
      <c r="AK66" s="167">
        <v>37760</v>
      </c>
      <c r="AL66" s="167">
        <v>9519.43</v>
      </c>
      <c r="AM66" s="167">
        <v>380.57</v>
      </c>
      <c r="AN66" s="166">
        <v>9900</v>
      </c>
      <c r="AO66" s="166">
        <v>1191.57</v>
      </c>
      <c r="AP66" s="166">
        <v>88.43</v>
      </c>
      <c r="AQ66" s="166">
        <v>1280</v>
      </c>
      <c r="AR66" s="166">
        <v>61</v>
      </c>
      <c r="AS66" s="166">
        <v>13</v>
      </c>
      <c r="AT66" s="166"/>
      <c r="AU66" s="166"/>
      <c r="AV66" s="166"/>
      <c r="AW66" s="167"/>
      <c r="AX66" s="167" t="s">
        <v>215</v>
      </c>
      <c r="AY66" s="167" t="s">
        <v>216</v>
      </c>
      <c r="AZ66" s="167"/>
      <c r="BA66" s="167">
        <v>0</v>
      </c>
      <c r="BB66" s="108">
        <v>45806</v>
      </c>
      <c r="BC66" s="106" t="s">
        <v>813</v>
      </c>
      <c r="BD66" s="92" t="s">
        <v>814</v>
      </c>
      <c r="BE66" s="92" t="s">
        <v>815</v>
      </c>
      <c r="BF66" s="98" t="s">
        <v>191</v>
      </c>
      <c r="BG66" s="106"/>
      <c r="BH66" s="92" t="s">
        <v>816</v>
      </c>
      <c r="BI66" s="106" t="s">
        <v>192</v>
      </c>
      <c r="BJ66" s="26"/>
      <c r="BK66" s="171" t="s">
        <v>818</v>
      </c>
    </row>
    <row r="67" spans="1:63" s="107" customFormat="1" ht="13.8" x14ac:dyDescent="0.3">
      <c r="A67" s="132">
        <v>62</v>
      </c>
      <c r="B67" s="166" t="s">
        <v>201</v>
      </c>
      <c r="C67" s="166" t="s">
        <v>184</v>
      </c>
      <c r="D67" s="166" t="s">
        <v>186</v>
      </c>
      <c r="E67" s="166" t="s">
        <v>196</v>
      </c>
      <c r="F67" s="166" t="s">
        <v>195</v>
      </c>
      <c r="G67" s="166" t="s">
        <v>193</v>
      </c>
      <c r="H67" s="166" t="s">
        <v>194</v>
      </c>
      <c r="I67" s="166">
        <v>204165</v>
      </c>
      <c r="J67" s="166" t="s">
        <v>434</v>
      </c>
      <c r="K67" s="166">
        <v>204165</v>
      </c>
      <c r="L67" s="166" t="s">
        <v>199</v>
      </c>
      <c r="M67" s="166" t="s">
        <v>198</v>
      </c>
      <c r="N67" s="166">
        <v>503446</v>
      </c>
      <c r="O67" s="166" t="s">
        <v>435</v>
      </c>
      <c r="P67" s="166">
        <v>829778</v>
      </c>
      <c r="Q67" s="166" t="s">
        <v>436</v>
      </c>
      <c r="R67" s="166" t="s">
        <v>205</v>
      </c>
      <c r="S67" s="166" t="s">
        <v>437</v>
      </c>
      <c r="T67" s="166" t="s">
        <v>279</v>
      </c>
      <c r="U67" s="166" t="s">
        <v>208</v>
      </c>
      <c r="V67" s="166">
        <v>541</v>
      </c>
      <c r="W67" s="166" t="s">
        <v>253</v>
      </c>
      <c r="X67" s="166">
        <v>355954496</v>
      </c>
      <c r="Y67" s="166" t="s">
        <v>438</v>
      </c>
      <c r="Z67" s="167" t="s">
        <v>439</v>
      </c>
      <c r="AA67" s="166">
        <v>42000</v>
      </c>
      <c r="AB67" s="166"/>
      <c r="AC67" s="166">
        <v>75</v>
      </c>
      <c r="AD67" s="166" t="s">
        <v>212</v>
      </c>
      <c r="AE67" s="167" t="s">
        <v>440</v>
      </c>
      <c r="AF67" s="167">
        <v>670</v>
      </c>
      <c r="AG67" s="167">
        <v>670</v>
      </c>
      <c r="AH67" s="167" t="s">
        <v>303</v>
      </c>
      <c r="AI67" s="167">
        <v>31023.39</v>
      </c>
      <c r="AJ67" s="167">
        <v>7836.61</v>
      </c>
      <c r="AK67" s="167">
        <v>38860</v>
      </c>
      <c r="AL67" s="167">
        <v>10976.61</v>
      </c>
      <c r="AM67" s="167">
        <v>482.39</v>
      </c>
      <c r="AN67" s="166">
        <v>11459</v>
      </c>
      <c r="AO67" s="166">
        <v>0</v>
      </c>
      <c r="AP67" s="166">
        <v>0</v>
      </c>
      <c r="AQ67" s="166">
        <v>0</v>
      </c>
      <c r="AR67" s="166">
        <v>58</v>
      </c>
      <c r="AS67" s="132" t="s">
        <v>812</v>
      </c>
      <c r="AT67" s="166"/>
      <c r="AU67" s="166"/>
      <c r="AV67" s="166"/>
      <c r="AW67" s="167"/>
      <c r="AX67" s="167" t="s">
        <v>215</v>
      </c>
      <c r="AY67" s="167" t="s">
        <v>216</v>
      </c>
      <c r="AZ67" s="167"/>
      <c r="BA67" s="167">
        <v>0</v>
      </c>
      <c r="BB67" s="108">
        <v>45805</v>
      </c>
      <c r="BC67" s="106" t="s">
        <v>813</v>
      </c>
      <c r="BD67" s="92" t="s">
        <v>814</v>
      </c>
      <c r="BE67" s="92" t="s">
        <v>815</v>
      </c>
      <c r="BF67" s="98" t="s">
        <v>191</v>
      </c>
      <c r="BG67" s="106"/>
      <c r="BH67" s="92" t="s">
        <v>816</v>
      </c>
      <c r="BI67" s="106" t="s">
        <v>192</v>
      </c>
      <c r="BJ67" s="26"/>
      <c r="BK67" s="171" t="s">
        <v>818</v>
      </c>
    </row>
    <row r="68" spans="1:63" s="107" customFormat="1" ht="13.8" x14ac:dyDescent="0.3">
      <c r="A68" s="132">
        <v>63</v>
      </c>
      <c r="B68" s="166" t="s">
        <v>201</v>
      </c>
      <c r="C68" s="166" t="s">
        <v>184</v>
      </c>
      <c r="D68" s="166" t="s">
        <v>186</v>
      </c>
      <c r="E68" s="166" t="s">
        <v>196</v>
      </c>
      <c r="F68" s="166" t="s">
        <v>195</v>
      </c>
      <c r="G68" s="166" t="s">
        <v>193</v>
      </c>
      <c r="H68" s="166" t="s">
        <v>194</v>
      </c>
      <c r="I68" s="166">
        <v>205062</v>
      </c>
      <c r="J68" s="166" t="s">
        <v>420</v>
      </c>
      <c r="K68" s="166">
        <v>205062</v>
      </c>
      <c r="L68" s="166" t="s">
        <v>199</v>
      </c>
      <c r="M68" s="166" t="s">
        <v>198</v>
      </c>
      <c r="N68" s="166">
        <v>504090</v>
      </c>
      <c r="O68" s="166" t="s">
        <v>421</v>
      </c>
      <c r="P68" s="166">
        <v>820411</v>
      </c>
      <c r="Q68" s="166" t="s">
        <v>422</v>
      </c>
      <c r="R68" s="166" t="s">
        <v>205</v>
      </c>
      <c r="S68" s="166" t="s">
        <v>441</v>
      </c>
      <c r="T68" s="166" t="s">
        <v>279</v>
      </c>
      <c r="U68" s="166" t="s">
        <v>208</v>
      </c>
      <c r="V68" s="166">
        <v>541</v>
      </c>
      <c r="W68" s="166" t="s">
        <v>253</v>
      </c>
      <c r="X68" s="166">
        <v>355981582</v>
      </c>
      <c r="Y68" s="166" t="s">
        <v>442</v>
      </c>
      <c r="Z68" s="167" t="s">
        <v>425</v>
      </c>
      <c r="AA68" s="166">
        <v>42000</v>
      </c>
      <c r="AB68" s="166"/>
      <c r="AC68" s="166">
        <v>75</v>
      </c>
      <c r="AD68" s="166" t="s">
        <v>212</v>
      </c>
      <c r="AE68" s="167" t="s">
        <v>406</v>
      </c>
      <c r="AF68" s="167">
        <v>670</v>
      </c>
      <c r="AG68" s="167">
        <v>670</v>
      </c>
      <c r="AH68" s="167" t="s">
        <v>303</v>
      </c>
      <c r="AI68" s="167">
        <v>32375.52</v>
      </c>
      <c r="AJ68" s="167">
        <v>7824.48</v>
      </c>
      <c r="AK68" s="167">
        <v>40200</v>
      </c>
      <c r="AL68" s="167">
        <v>9624.48</v>
      </c>
      <c r="AM68" s="167">
        <v>371.52</v>
      </c>
      <c r="AN68" s="166">
        <v>9996</v>
      </c>
      <c r="AO68" s="166">
        <v>0</v>
      </c>
      <c r="AP68" s="166">
        <v>0</v>
      </c>
      <c r="AQ68" s="166">
        <v>0</v>
      </c>
      <c r="AR68" s="166">
        <v>60</v>
      </c>
      <c r="AS68" s="132" t="s">
        <v>812</v>
      </c>
      <c r="AT68" s="166"/>
      <c r="AU68" s="166"/>
      <c r="AV68" s="166"/>
      <c r="AW68" s="167"/>
      <c r="AX68" s="167" t="s">
        <v>215</v>
      </c>
      <c r="AY68" s="167" t="s">
        <v>216</v>
      </c>
      <c r="AZ68" s="167"/>
      <c r="BA68" s="167">
        <v>0</v>
      </c>
      <c r="BB68" s="108">
        <v>45805</v>
      </c>
      <c r="BC68" s="106" t="s">
        <v>813</v>
      </c>
      <c r="BD68" s="92" t="s">
        <v>814</v>
      </c>
      <c r="BE68" s="92" t="s">
        <v>815</v>
      </c>
      <c r="BF68" s="98" t="s">
        <v>191</v>
      </c>
      <c r="BG68" s="106"/>
      <c r="BH68" s="92" t="s">
        <v>816</v>
      </c>
      <c r="BI68" s="106" t="s">
        <v>192</v>
      </c>
      <c r="BJ68" s="26"/>
      <c r="BK68" s="171" t="s">
        <v>818</v>
      </c>
    </row>
    <row r="69" spans="1:63" s="107" customFormat="1" ht="13.8" x14ac:dyDescent="0.3">
      <c r="A69" s="132">
        <v>64</v>
      </c>
      <c r="B69" s="166" t="s">
        <v>201</v>
      </c>
      <c r="C69" s="166" t="s">
        <v>184</v>
      </c>
      <c r="D69" s="166" t="s">
        <v>186</v>
      </c>
      <c r="E69" s="166" t="s">
        <v>196</v>
      </c>
      <c r="F69" s="166" t="s">
        <v>195</v>
      </c>
      <c r="G69" s="166" t="s">
        <v>193</v>
      </c>
      <c r="H69" s="166" t="s">
        <v>194</v>
      </c>
      <c r="I69" s="166">
        <v>214918</v>
      </c>
      <c r="J69" s="166" t="s">
        <v>378</v>
      </c>
      <c r="K69" s="166">
        <v>214918</v>
      </c>
      <c r="L69" s="166" t="s">
        <v>199</v>
      </c>
      <c r="M69" s="166" t="s">
        <v>198</v>
      </c>
      <c r="N69" s="166">
        <v>505274</v>
      </c>
      <c r="O69" s="166" t="s">
        <v>401</v>
      </c>
      <c r="P69" s="166">
        <v>843500</v>
      </c>
      <c r="Q69" s="166" t="s">
        <v>402</v>
      </c>
      <c r="R69" s="166" t="s">
        <v>205</v>
      </c>
      <c r="S69" s="166" t="s">
        <v>443</v>
      </c>
      <c r="T69" s="166" t="s">
        <v>226</v>
      </c>
      <c r="U69" s="166" t="s">
        <v>208</v>
      </c>
      <c r="V69" s="166">
        <v>541</v>
      </c>
      <c r="W69" s="166" t="s">
        <v>209</v>
      </c>
      <c r="X69" s="166">
        <v>356030221</v>
      </c>
      <c r="Y69" s="166" t="s">
        <v>444</v>
      </c>
      <c r="Z69" s="167" t="s">
        <v>405</v>
      </c>
      <c r="AA69" s="166">
        <v>45000</v>
      </c>
      <c r="AB69" s="166"/>
      <c r="AC69" s="166">
        <v>75</v>
      </c>
      <c r="AD69" s="166" t="s">
        <v>212</v>
      </c>
      <c r="AE69" s="167" t="s">
        <v>406</v>
      </c>
      <c r="AF69" s="167">
        <v>720</v>
      </c>
      <c r="AG69" s="167">
        <v>720</v>
      </c>
      <c r="AH69" s="167" t="s">
        <v>257</v>
      </c>
      <c r="AI69" s="167">
        <v>34959.269999999997</v>
      </c>
      <c r="AJ69" s="167">
        <v>8240.73</v>
      </c>
      <c r="AK69" s="167">
        <v>43200</v>
      </c>
      <c r="AL69" s="167">
        <v>10040.73</v>
      </c>
      <c r="AM69" s="167">
        <v>377.27</v>
      </c>
      <c r="AN69" s="166">
        <v>10418</v>
      </c>
      <c r="AO69" s="166">
        <v>0</v>
      </c>
      <c r="AP69" s="166">
        <v>0</v>
      </c>
      <c r="AQ69" s="166">
        <v>0</v>
      </c>
      <c r="AR69" s="166">
        <v>60</v>
      </c>
      <c r="AS69" s="132" t="s">
        <v>812</v>
      </c>
      <c r="AT69" s="166"/>
      <c r="AU69" s="166"/>
      <c r="AV69" s="166"/>
      <c r="AW69" s="167"/>
      <c r="AX69" s="167" t="s">
        <v>215</v>
      </c>
      <c r="AY69" s="167" t="s">
        <v>216</v>
      </c>
      <c r="AZ69" s="167"/>
      <c r="BA69" s="167">
        <v>0</v>
      </c>
      <c r="BB69" s="108">
        <v>45805</v>
      </c>
      <c r="BC69" s="106" t="s">
        <v>813</v>
      </c>
      <c r="BD69" s="92" t="s">
        <v>814</v>
      </c>
      <c r="BE69" s="92" t="s">
        <v>815</v>
      </c>
      <c r="BF69" s="98" t="s">
        <v>191</v>
      </c>
      <c r="BG69" s="106"/>
      <c r="BH69" s="92" t="s">
        <v>816</v>
      </c>
      <c r="BI69" s="106" t="s">
        <v>192</v>
      </c>
      <c r="BJ69" s="26"/>
      <c r="BK69" s="171" t="s">
        <v>818</v>
      </c>
    </row>
    <row r="70" spans="1:63" s="107" customFormat="1" ht="13.8" x14ac:dyDescent="0.3">
      <c r="A70" s="132">
        <v>65</v>
      </c>
      <c r="B70" s="133" t="s">
        <v>201</v>
      </c>
      <c r="C70" s="133" t="s">
        <v>184</v>
      </c>
      <c r="D70" s="133" t="s">
        <v>186</v>
      </c>
      <c r="E70" s="133" t="s">
        <v>196</v>
      </c>
      <c r="F70" s="133" t="s">
        <v>195</v>
      </c>
      <c r="G70" s="133" t="s">
        <v>193</v>
      </c>
      <c r="H70" s="133" t="s">
        <v>194</v>
      </c>
      <c r="I70" s="133">
        <v>214918</v>
      </c>
      <c r="J70" s="133" t="s">
        <v>378</v>
      </c>
      <c r="K70" s="133">
        <v>214918</v>
      </c>
      <c r="L70" s="133" t="s">
        <v>199</v>
      </c>
      <c r="M70" s="133" t="s">
        <v>198</v>
      </c>
      <c r="N70" s="133">
        <v>505274</v>
      </c>
      <c r="O70" s="133" t="s">
        <v>401</v>
      </c>
      <c r="P70" s="133">
        <v>843500</v>
      </c>
      <c r="Q70" s="133" t="s">
        <v>402</v>
      </c>
      <c r="R70" s="133" t="s">
        <v>205</v>
      </c>
      <c r="S70" s="133" t="s">
        <v>445</v>
      </c>
      <c r="T70" s="133" t="s">
        <v>226</v>
      </c>
      <c r="U70" s="133" t="s">
        <v>208</v>
      </c>
      <c r="V70" s="133">
        <v>541</v>
      </c>
      <c r="W70" s="133" t="s">
        <v>209</v>
      </c>
      <c r="X70" s="133">
        <v>356030540</v>
      </c>
      <c r="Y70" s="133" t="s">
        <v>446</v>
      </c>
      <c r="Z70" s="133" t="s">
        <v>405</v>
      </c>
      <c r="AA70" s="133">
        <v>40000</v>
      </c>
      <c r="AB70" s="133"/>
      <c r="AC70" s="133">
        <v>75</v>
      </c>
      <c r="AD70" s="133" t="s">
        <v>212</v>
      </c>
      <c r="AE70" s="133" t="s">
        <v>406</v>
      </c>
      <c r="AF70" s="133">
        <v>640</v>
      </c>
      <c r="AG70" s="133">
        <v>640</v>
      </c>
      <c r="AH70" s="133" t="s">
        <v>257</v>
      </c>
      <c r="AI70" s="133">
        <v>31074.93</v>
      </c>
      <c r="AJ70" s="133">
        <v>7325.07</v>
      </c>
      <c r="AK70" s="133">
        <v>38400</v>
      </c>
      <c r="AL70" s="133">
        <v>8925.07</v>
      </c>
      <c r="AM70" s="133">
        <v>334.93</v>
      </c>
      <c r="AN70" s="133">
        <v>9260</v>
      </c>
      <c r="AO70" s="133">
        <v>0</v>
      </c>
      <c r="AP70" s="133">
        <v>0</v>
      </c>
      <c r="AQ70" s="133">
        <v>0</v>
      </c>
      <c r="AR70" s="133">
        <v>60</v>
      </c>
      <c r="AS70" s="132" t="s">
        <v>812</v>
      </c>
      <c r="AT70" s="133"/>
      <c r="AU70" s="133"/>
      <c r="AV70" s="133"/>
      <c r="AW70" s="133"/>
      <c r="AX70" s="133" t="s">
        <v>215</v>
      </c>
      <c r="AY70" s="133" t="s">
        <v>216</v>
      </c>
      <c r="AZ70" s="133"/>
      <c r="BA70" s="133">
        <v>0</v>
      </c>
      <c r="BB70" s="108">
        <v>45805</v>
      </c>
      <c r="BC70" s="106" t="s">
        <v>813</v>
      </c>
      <c r="BD70" s="92" t="s">
        <v>814</v>
      </c>
      <c r="BE70" s="92" t="s">
        <v>815</v>
      </c>
      <c r="BF70" s="98" t="s">
        <v>191</v>
      </c>
      <c r="BG70" s="106"/>
      <c r="BH70" s="92" t="s">
        <v>816</v>
      </c>
      <c r="BI70" s="106" t="s">
        <v>192</v>
      </c>
      <c r="BJ70" s="26"/>
      <c r="BK70" s="171" t="s">
        <v>818</v>
      </c>
    </row>
    <row r="71" spans="1:63" s="107" customFormat="1" ht="13.8" x14ac:dyDescent="0.3">
      <c r="A71" s="132">
        <v>66</v>
      </c>
      <c r="B71" s="133" t="s">
        <v>201</v>
      </c>
      <c r="C71" s="133" t="s">
        <v>184</v>
      </c>
      <c r="D71" s="133" t="s">
        <v>186</v>
      </c>
      <c r="E71" s="133" t="s">
        <v>196</v>
      </c>
      <c r="F71" s="133" t="s">
        <v>195</v>
      </c>
      <c r="G71" s="133" t="s">
        <v>193</v>
      </c>
      <c r="H71" s="133" t="s">
        <v>194</v>
      </c>
      <c r="I71" s="133">
        <v>214130</v>
      </c>
      <c r="J71" s="133" t="s">
        <v>407</v>
      </c>
      <c r="K71" s="133">
        <v>214130</v>
      </c>
      <c r="L71" s="133" t="s">
        <v>199</v>
      </c>
      <c r="M71" s="133" t="s">
        <v>198</v>
      </c>
      <c r="N71" s="133">
        <v>489002</v>
      </c>
      <c r="O71" s="133" t="s">
        <v>408</v>
      </c>
      <c r="P71" s="133">
        <v>830934</v>
      </c>
      <c r="Q71" s="133" t="s">
        <v>409</v>
      </c>
      <c r="R71" s="133" t="s">
        <v>205</v>
      </c>
      <c r="S71" s="133" t="s">
        <v>447</v>
      </c>
      <c r="T71" s="133" t="s">
        <v>279</v>
      </c>
      <c r="U71" s="133" t="s">
        <v>208</v>
      </c>
      <c r="V71" s="133">
        <v>541</v>
      </c>
      <c r="W71" s="133" t="s">
        <v>253</v>
      </c>
      <c r="X71" s="133">
        <v>356036335</v>
      </c>
      <c r="Y71" s="133" t="s">
        <v>369</v>
      </c>
      <c r="Z71" s="133" t="s">
        <v>412</v>
      </c>
      <c r="AA71" s="133">
        <v>42000</v>
      </c>
      <c r="AB71" s="133"/>
      <c r="AC71" s="133">
        <v>75</v>
      </c>
      <c r="AD71" s="133" t="s">
        <v>212</v>
      </c>
      <c r="AE71" s="133" t="s">
        <v>406</v>
      </c>
      <c r="AF71" s="133">
        <v>670</v>
      </c>
      <c r="AG71" s="133">
        <v>670</v>
      </c>
      <c r="AH71" s="133" t="s">
        <v>448</v>
      </c>
      <c r="AI71" s="133">
        <v>29375.09</v>
      </c>
      <c r="AJ71" s="133">
        <v>7474.91</v>
      </c>
      <c r="AK71" s="133">
        <v>36850</v>
      </c>
      <c r="AL71" s="133">
        <v>12624.91</v>
      </c>
      <c r="AM71" s="133">
        <v>640.09</v>
      </c>
      <c r="AN71" s="133">
        <v>13265</v>
      </c>
      <c r="AO71" s="133">
        <v>3076.71</v>
      </c>
      <c r="AP71" s="133">
        <v>273.29000000000002</v>
      </c>
      <c r="AQ71" s="133">
        <v>3350</v>
      </c>
      <c r="AR71" s="133">
        <v>60</v>
      </c>
      <c r="AS71" s="133">
        <v>32</v>
      </c>
      <c r="AT71" s="133"/>
      <c r="AU71" s="133"/>
      <c r="AV71" s="133"/>
      <c r="AW71" s="133"/>
      <c r="AX71" s="133" t="s">
        <v>215</v>
      </c>
      <c r="AY71" s="133" t="s">
        <v>216</v>
      </c>
      <c r="AZ71" s="133"/>
      <c r="BA71" s="133">
        <v>0</v>
      </c>
      <c r="BB71" s="108">
        <v>45805</v>
      </c>
      <c r="BC71" s="106" t="s">
        <v>813</v>
      </c>
      <c r="BD71" s="92" t="s">
        <v>814</v>
      </c>
      <c r="BE71" s="92" t="s">
        <v>820</v>
      </c>
      <c r="BF71" s="98" t="s">
        <v>821</v>
      </c>
      <c r="BG71" s="106"/>
      <c r="BH71" s="92" t="s">
        <v>192</v>
      </c>
      <c r="BI71" s="106" t="s">
        <v>192</v>
      </c>
      <c r="BJ71" s="26"/>
      <c r="BK71" s="171" t="s">
        <v>835</v>
      </c>
    </row>
    <row r="72" spans="1:63" s="107" customFormat="1" ht="13.8" x14ac:dyDescent="0.3">
      <c r="A72" s="132">
        <v>67</v>
      </c>
      <c r="B72" s="133" t="s">
        <v>201</v>
      </c>
      <c r="C72" s="133" t="s">
        <v>184</v>
      </c>
      <c r="D72" s="133" t="s">
        <v>186</v>
      </c>
      <c r="E72" s="133" t="s">
        <v>196</v>
      </c>
      <c r="F72" s="133" t="s">
        <v>195</v>
      </c>
      <c r="G72" s="133" t="s">
        <v>193</v>
      </c>
      <c r="H72" s="133" t="s">
        <v>194</v>
      </c>
      <c r="I72" s="133">
        <v>197151</v>
      </c>
      <c r="J72" s="133" t="s">
        <v>314</v>
      </c>
      <c r="K72" s="133">
        <v>197151</v>
      </c>
      <c r="L72" s="133" t="s">
        <v>199</v>
      </c>
      <c r="M72" s="133" t="s">
        <v>198</v>
      </c>
      <c r="N72" s="133">
        <v>489327</v>
      </c>
      <c r="O72" s="133" t="s">
        <v>315</v>
      </c>
      <c r="P72" s="133">
        <v>779697</v>
      </c>
      <c r="Q72" s="133" t="s">
        <v>321</v>
      </c>
      <c r="R72" s="133" t="s">
        <v>205</v>
      </c>
      <c r="S72" s="133" t="s">
        <v>449</v>
      </c>
      <c r="T72" s="133" t="s">
        <v>226</v>
      </c>
      <c r="U72" s="133" t="s">
        <v>208</v>
      </c>
      <c r="V72" s="133">
        <v>541</v>
      </c>
      <c r="W72" s="133" t="s">
        <v>209</v>
      </c>
      <c r="X72" s="133">
        <v>356064430</v>
      </c>
      <c r="Y72" s="133" t="s">
        <v>450</v>
      </c>
      <c r="Z72" s="133" t="s">
        <v>405</v>
      </c>
      <c r="AA72" s="133">
        <v>45000</v>
      </c>
      <c r="AB72" s="133"/>
      <c r="AC72" s="133">
        <v>75</v>
      </c>
      <c r="AD72" s="133" t="s">
        <v>212</v>
      </c>
      <c r="AE72" s="133" t="s">
        <v>451</v>
      </c>
      <c r="AF72" s="133">
        <v>720</v>
      </c>
      <c r="AG72" s="133">
        <v>720</v>
      </c>
      <c r="AH72" s="133" t="s">
        <v>320</v>
      </c>
      <c r="AI72" s="133">
        <v>34168.6</v>
      </c>
      <c r="AJ72" s="133">
        <v>8311.4</v>
      </c>
      <c r="AK72" s="133">
        <v>42480</v>
      </c>
      <c r="AL72" s="133">
        <v>10831.4</v>
      </c>
      <c r="AM72" s="133">
        <v>438.6</v>
      </c>
      <c r="AN72" s="133">
        <v>11270</v>
      </c>
      <c r="AO72" s="133">
        <v>0</v>
      </c>
      <c r="AP72" s="133">
        <v>0</v>
      </c>
      <c r="AQ72" s="133">
        <v>0</v>
      </c>
      <c r="AR72" s="133">
        <v>59</v>
      </c>
      <c r="AS72" s="132" t="s">
        <v>812</v>
      </c>
      <c r="AT72" s="133"/>
      <c r="AU72" s="133"/>
      <c r="AV72" s="133"/>
      <c r="AW72" s="133"/>
      <c r="AX72" s="133" t="s">
        <v>215</v>
      </c>
      <c r="AY72" s="133" t="s">
        <v>216</v>
      </c>
      <c r="AZ72" s="133"/>
      <c r="BA72" s="133">
        <v>0</v>
      </c>
      <c r="BB72" s="108">
        <v>45807</v>
      </c>
      <c r="BC72" s="106" t="s">
        <v>813</v>
      </c>
      <c r="BD72" s="92" t="s">
        <v>814</v>
      </c>
      <c r="BE72" s="92" t="s">
        <v>815</v>
      </c>
      <c r="BF72" s="98" t="s">
        <v>191</v>
      </c>
      <c r="BG72" s="106"/>
      <c r="BH72" s="92" t="s">
        <v>816</v>
      </c>
      <c r="BI72" s="106" t="s">
        <v>192</v>
      </c>
      <c r="BJ72" s="26"/>
      <c r="BK72" s="171" t="s">
        <v>818</v>
      </c>
    </row>
    <row r="73" spans="1:63" s="107" customFormat="1" ht="13.8" x14ac:dyDescent="0.3">
      <c r="A73" s="132">
        <v>68</v>
      </c>
      <c r="B73" s="133" t="s">
        <v>201</v>
      </c>
      <c r="C73" s="133" t="s">
        <v>184</v>
      </c>
      <c r="D73" s="133" t="s">
        <v>186</v>
      </c>
      <c r="E73" s="133" t="s">
        <v>196</v>
      </c>
      <c r="F73" s="133" t="s">
        <v>195</v>
      </c>
      <c r="G73" s="133" t="s">
        <v>193</v>
      </c>
      <c r="H73" s="133" t="s">
        <v>194</v>
      </c>
      <c r="I73" s="133">
        <v>214918</v>
      </c>
      <c r="J73" s="133" t="s">
        <v>378</v>
      </c>
      <c r="K73" s="133">
        <v>214918</v>
      </c>
      <c r="L73" s="133" t="s">
        <v>199</v>
      </c>
      <c r="M73" s="133" t="s">
        <v>198</v>
      </c>
      <c r="N73" s="133">
        <v>505274</v>
      </c>
      <c r="O73" s="133" t="s">
        <v>401</v>
      </c>
      <c r="P73" s="133">
        <v>823747</v>
      </c>
      <c r="Q73" s="133" t="s">
        <v>452</v>
      </c>
      <c r="R73" s="133" t="s">
        <v>205</v>
      </c>
      <c r="S73" s="133" t="s">
        <v>453</v>
      </c>
      <c r="T73" s="133" t="s">
        <v>226</v>
      </c>
      <c r="U73" s="133" t="s">
        <v>208</v>
      </c>
      <c r="V73" s="133">
        <v>541</v>
      </c>
      <c r="W73" s="133" t="s">
        <v>209</v>
      </c>
      <c r="X73" s="133">
        <v>356065658</v>
      </c>
      <c r="Y73" s="133" t="s">
        <v>254</v>
      </c>
      <c r="Z73" s="133" t="s">
        <v>405</v>
      </c>
      <c r="AA73" s="133">
        <v>40000</v>
      </c>
      <c r="AB73" s="133"/>
      <c r="AC73" s="133">
        <v>75</v>
      </c>
      <c r="AD73" s="133" t="s">
        <v>212</v>
      </c>
      <c r="AE73" s="133" t="s">
        <v>406</v>
      </c>
      <c r="AF73" s="133">
        <v>640</v>
      </c>
      <c r="AG73" s="133">
        <v>640</v>
      </c>
      <c r="AH73" s="133" t="s">
        <v>257</v>
      </c>
      <c r="AI73" s="133">
        <v>31074.93</v>
      </c>
      <c r="AJ73" s="133">
        <v>7325.07</v>
      </c>
      <c r="AK73" s="133">
        <v>38400</v>
      </c>
      <c r="AL73" s="133">
        <v>8925.07</v>
      </c>
      <c r="AM73" s="133">
        <v>334.93</v>
      </c>
      <c r="AN73" s="133">
        <v>9260</v>
      </c>
      <c r="AO73" s="133">
        <v>0</v>
      </c>
      <c r="AP73" s="133">
        <v>0</v>
      </c>
      <c r="AQ73" s="133">
        <v>0</v>
      </c>
      <c r="AR73" s="133">
        <v>60</v>
      </c>
      <c r="AS73" s="132" t="s">
        <v>812</v>
      </c>
      <c r="AT73" s="133"/>
      <c r="AU73" s="133"/>
      <c r="AV73" s="133"/>
      <c r="AW73" s="133"/>
      <c r="AX73" s="133" t="s">
        <v>215</v>
      </c>
      <c r="AY73" s="133" t="s">
        <v>216</v>
      </c>
      <c r="AZ73" s="133"/>
      <c r="BA73" s="133">
        <v>0</v>
      </c>
      <c r="BB73" s="108">
        <v>45805</v>
      </c>
      <c r="BC73" s="106" t="s">
        <v>813</v>
      </c>
      <c r="BD73" s="92" t="s">
        <v>814</v>
      </c>
      <c r="BE73" s="92" t="s">
        <v>815</v>
      </c>
      <c r="BF73" s="98" t="s">
        <v>191</v>
      </c>
      <c r="BG73" s="106"/>
      <c r="BH73" s="92" t="s">
        <v>816</v>
      </c>
      <c r="BI73" s="106" t="s">
        <v>192</v>
      </c>
      <c r="BJ73" s="26"/>
      <c r="BK73" s="171" t="s">
        <v>818</v>
      </c>
    </row>
    <row r="74" spans="1:63" s="107" customFormat="1" ht="13.8" x14ac:dyDescent="0.3">
      <c r="A74" s="132">
        <v>69</v>
      </c>
      <c r="B74" s="133" t="s">
        <v>201</v>
      </c>
      <c r="C74" s="133" t="s">
        <v>184</v>
      </c>
      <c r="D74" s="133" t="s">
        <v>186</v>
      </c>
      <c r="E74" s="133" t="s">
        <v>196</v>
      </c>
      <c r="F74" s="133" t="s">
        <v>195</v>
      </c>
      <c r="G74" s="133" t="s">
        <v>193</v>
      </c>
      <c r="H74" s="133" t="s">
        <v>194</v>
      </c>
      <c r="I74" s="133">
        <v>214918</v>
      </c>
      <c r="J74" s="133" t="s">
        <v>378</v>
      </c>
      <c r="K74" s="133">
        <v>214918</v>
      </c>
      <c r="L74" s="133" t="s">
        <v>199</v>
      </c>
      <c r="M74" s="133" t="s">
        <v>198</v>
      </c>
      <c r="N74" s="133">
        <v>505274</v>
      </c>
      <c r="O74" s="133" t="s">
        <v>401</v>
      </c>
      <c r="P74" s="133">
        <v>823747</v>
      </c>
      <c r="Q74" s="133" t="s">
        <v>452</v>
      </c>
      <c r="R74" s="133" t="s">
        <v>205</v>
      </c>
      <c r="S74" s="133" t="s">
        <v>454</v>
      </c>
      <c r="T74" s="133" t="s">
        <v>226</v>
      </c>
      <c r="U74" s="133" t="s">
        <v>208</v>
      </c>
      <c r="V74" s="133">
        <v>541</v>
      </c>
      <c r="W74" s="133" t="s">
        <v>209</v>
      </c>
      <c r="X74" s="133">
        <v>356065812</v>
      </c>
      <c r="Y74" s="133" t="s">
        <v>455</v>
      </c>
      <c r="Z74" s="133" t="s">
        <v>405</v>
      </c>
      <c r="AA74" s="133">
        <v>40000</v>
      </c>
      <c r="AB74" s="133"/>
      <c r="AC74" s="133">
        <v>75</v>
      </c>
      <c r="AD74" s="133" t="s">
        <v>212</v>
      </c>
      <c r="AE74" s="133" t="s">
        <v>406</v>
      </c>
      <c r="AF74" s="133">
        <v>640</v>
      </c>
      <c r="AG74" s="133">
        <v>640</v>
      </c>
      <c r="AH74" s="133" t="s">
        <v>257</v>
      </c>
      <c r="AI74" s="133">
        <v>31074.93</v>
      </c>
      <c r="AJ74" s="133">
        <v>7325.07</v>
      </c>
      <c r="AK74" s="133">
        <v>38400</v>
      </c>
      <c r="AL74" s="133">
        <v>8925.07</v>
      </c>
      <c r="AM74" s="133">
        <v>334.93</v>
      </c>
      <c r="AN74" s="133">
        <v>9260</v>
      </c>
      <c r="AO74" s="133">
        <v>0</v>
      </c>
      <c r="AP74" s="133">
        <v>0</v>
      </c>
      <c r="AQ74" s="133">
        <v>0</v>
      </c>
      <c r="AR74" s="133">
        <v>60</v>
      </c>
      <c r="AS74" s="132" t="s">
        <v>812</v>
      </c>
      <c r="AT74" s="133"/>
      <c r="AU74" s="133"/>
      <c r="AV74" s="133"/>
      <c r="AW74" s="133"/>
      <c r="AX74" s="133" t="s">
        <v>215</v>
      </c>
      <c r="AY74" s="133" t="s">
        <v>216</v>
      </c>
      <c r="AZ74" s="133"/>
      <c r="BA74" s="133">
        <v>0</v>
      </c>
      <c r="BB74" s="108">
        <v>45805</v>
      </c>
      <c r="BC74" s="106" t="s">
        <v>813</v>
      </c>
      <c r="BD74" s="92" t="s">
        <v>814</v>
      </c>
      <c r="BE74" s="92" t="s">
        <v>815</v>
      </c>
      <c r="BF74" s="98" t="s">
        <v>191</v>
      </c>
      <c r="BG74" s="106"/>
      <c r="BH74" s="92" t="s">
        <v>816</v>
      </c>
      <c r="BI74" s="106" t="s">
        <v>192</v>
      </c>
      <c r="BJ74" s="26"/>
      <c r="BK74" s="171" t="s">
        <v>818</v>
      </c>
    </row>
    <row r="75" spans="1:63" s="107" customFormat="1" ht="13.8" x14ac:dyDescent="0.3">
      <c r="A75" s="132">
        <v>70</v>
      </c>
      <c r="B75" s="133" t="s">
        <v>201</v>
      </c>
      <c r="C75" s="133" t="s">
        <v>184</v>
      </c>
      <c r="D75" s="133" t="s">
        <v>186</v>
      </c>
      <c r="E75" s="133" t="s">
        <v>196</v>
      </c>
      <c r="F75" s="133" t="s">
        <v>195</v>
      </c>
      <c r="G75" s="133" t="s">
        <v>193</v>
      </c>
      <c r="H75" s="133" t="s">
        <v>194</v>
      </c>
      <c r="I75" s="133">
        <v>214918</v>
      </c>
      <c r="J75" s="133" t="s">
        <v>378</v>
      </c>
      <c r="K75" s="133">
        <v>214918</v>
      </c>
      <c r="L75" s="133" t="s">
        <v>199</v>
      </c>
      <c r="M75" s="133" t="s">
        <v>198</v>
      </c>
      <c r="N75" s="133">
        <v>505274</v>
      </c>
      <c r="O75" s="133" t="s">
        <v>401</v>
      </c>
      <c r="P75" s="133">
        <v>823747</v>
      </c>
      <c r="Q75" s="133" t="s">
        <v>452</v>
      </c>
      <c r="R75" s="133" t="s">
        <v>205</v>
      </c>
      <c r="S75" s="133" t="s">
        <v>456</v>
      </c>
      <c r="T75" s="133" t="s">
        <v>226</v>
      </c>
      <c r="U75" s="133" t="s">
        <v>208</v>
      </c>
      <c r="V75" s="133">
        <v>541</v>
      </c>
      <c r="W75" s="133" t="s">
        <v>209</v>
      </c>
      <c r="X75" s="133">
        <v>356066202</v>
      </c>
      <c r="Y75" s="133" t="s">
        <v>457</v>
      </c>
      <c r="Z75" s="133" t="s">
        <v>405</v>
      </c>
      <c r="AA75" s="133">
        <v>20000</v>
      </c>
      <c r="AB75" s="133"/>
      <c r="AC75" s="133">
        <v>75</v>
      </c>
      <c r="AD75" s="133" t="s">
        <v>212</v>
      </c>
      <c r="AE75" s="133" t="s">
        <v>406</v>
      </c>
      <c r="AF75" s="133">
        <v>320</v>
      </c>
      <c r="AG75" s="133">
        <v>320</v>
      </c>
      <c r="AH75" s="133" t="s">
        <v>257</v>
      </c>
      <c r="AI75" s="133">
        <v>15537.44</v>
      </c>
      <c r="AJ75" s="133">
        <v>3662.56</v>
      </c>
      <c r="AK75" s="133">
        <v>19200</v>
      </c>
      <c r="AL75" s="133">
        <v>4462.5600000000004</v>
      </c>
      <c r="AM75" s="133">
        <v>168.44</v>
      </c>
      <c r="AN75" s="133">
        <v>4631</v>
      </c>
      <c r="AO75" s="133">
        <v>0</v>
      </c>
      <c r="AP75" s="133">
        <v>0</v>
      </c>
      <c r="AQ75" s="133">
        <v>0</v>
      </c>
      <c r="AR75" s="133">
        <v>60</v>
      </c>
      <c r="AS75" s="132" t="s">
        <v>812</v>
      </c>
      <c r="AT75" s="133"/>
      <c r="AU75" s="133"/>
      <c r="AV75" s="133"/>
      <c r="AW75" s="133"/>
      <c r="AX75" s="133" t="s">
        <v>215</v>
      </c>
      <c r="AY75" s="133" t="s">
        <v>216</v>
      </c>
      <c r="AZ75" s="133"/>
      <c r="BA75" s="133">
        <v>0</v>
      </c>
      <c r="BB75" s="108">
        <v>45805</v>
      </c>
      <c r="BC75" s="106" t="s">
        <v>813</v>
      </c>
      <c r="BD75" s="92" t="s">
        <v>814</v>
      </c>
      <c r="BE75" s="92" t="s">
        <v>815</v>
      </c>
      <c r="BF75" s="98" t="s">
        <v>191</v>
      </c>
      <c r="BG75" s="106"/>
      <c r="BH75" s="92" t="s">
        <v>816</v>
      </c>
      <c r="BI75" s="106" t="s">
        <v>192</v>
      </c>
      <c r="BJ75" s="26"/>
      <c r="BK75" s="171" t="s">
        <v>818</v>
      </c>
    </row>
    <row r="76" spans="1:63" s="107" customFormat="1" ht="13.8" x14ac:dyDescent="0.3">
      <c r="A76" s="132">
        <v>71</v>
      </c>
      <c r="B76" s="133" t="s">
        <v>201</v>
      </c>
      <c r="C76" s="133" t="s">
        <v>184</v>
      </c>
      <c r="D76" s="133" t="s">
        <v>186</v>
      </c>
      <c r="E76" s="133" t="s">
        <v>196</v>
      </c>
      <c r="F76" s="133" t="s">
        <v>195</v>
      </c>
      <c r="G76" s="133" t="s">
        <v>193</v>
      </c>
      <c r="H76" s="133" t="s">
        <v>194</v>
      </c>
      <c r="I76" s="133">
        <v>197363</v>
      </c>
      <c r="J76" s="133" t="s">
        <v>458</v>
      </c>
      <c r="K76" s="133">
        <v>197363</v>
      </c>
      <c r="L76" s="133" t="s">
        <v>199</v>
      </c>
      <c r="M76" s="133" t="s">
        <v>198</v>
      </c>
      <c r="N76" s="133">
        <v>513834</v>
      </c>
      <c r="O76" s="133" t="s">
        <v>459</v>
      </c>
      <c r="P76" s="133">
        <v>847762</v>
      </c>
      <c r="Q76" s="133" t="s">
        <v>460</v>
      </c>
      <c r="R76" s="133" t="s">
        <v>205</v>
      </c>
      <c r="S76" s="133" t="s">
        <v>461</v>
      </c>
      <c r="T76" s="133" t="s">
        <v>226</v>
      </c>
      <c r="U76" s="133" t="s">
        <v>208</v>
      </c>
      <c r="V76" s="133">
        <v>541</v>
      </c>
      <c r="W76" s="133" t="s">
        <v>209</v>
      </c>
      <c r="X76" s="133">
        <v>356098301</v>
      </c>
      <c r="Y76" s="133" t="s">
        <v>231</v>
      </c>
      <c r="Z76" s="133" t="s">
        <v>462</v>
      </c>
      <c r="AA76" s="133">
        <v>20000</v>
      </c>
      <c r="AB76" s="133"/>
      <c r="AC76" s="133">
        <v>75</v>
      </c>
      <c r="AD76" s="133" t="s">
        <v>212</v>
      </c>
      <c r="AE76" s="133" t="s">
        <v>463</v>
      </c>
      <c r="AF76" s="133">
        <v>320</v>
      </c>
      <c r="AG76" s="133">
        <v>320</v>
      </c>
      <c r="AH76" s="133" t="s">
        <v>246</v>
      </c>
      <c r="AI76" s="133">
        <v>13775.49</v>
      </c>
      <c r="AJ76" s="133">
        <v>3504.51</v>
      </c>
      <c r="AK76" s="133">
        <v>17280</v>
      </c>
      <c r="AL76" s="133">
        <v>6224.51</v>
      </c>
      <c r="AM76" s="133">
        <v>326.49</v>
      </c>
      <c r="AN76" s="133">
        <v>6551</v>
      </c>
      <c r="AO76" s="133">
        <v>0</v>
      </c>
      <c r="AP76" s="133">
        <v>0</v>
      </c>
      <c r="AQ76" s="133">
        <v>0</v>
      </c>
      <c r="AR76" s="133">
        <v>54</v>
      </c>
      <c r="AS76" s="132" t="s">
        <v>812</v>
      </c>
      <c r="AT76" s="133"/>
      <c r="AU76" s="133"/>
      <c r="AV76" s="133"/>
      <c r="AW76" s="133"/>
      <c r="AX76" s="133" t="s">
        <v>215</v>
      </c>
      <c r="AY76" s="133" t="s">
        <v>216</v>
      </c>
      <c r="AZ76" s="133"/>
      <c r="BA76" s="133">
        <v>0</v>
      </c>
      <c r="BB76" s="108">
        <v>45806</v>
      </c>
      <c r="BC76" s="106" t="s">
        <v>813</v>
      </c>
      <c r="BD76" s="92" t="s">
        <v>814</v>
      </c>
      <c r="BE76" s="92" t="s">
        <v>815</v>
      </c>
      <c r="BF76" s="98" t="s">
        <v>191</v>
      </c>
      <c r="BG76" s="106"/>
      <c r="BH76" s="92" t="s">
        <v>816</v>
      </c>
      <c r="BI76" s="106" t="s">
        <v>192</v>
      </c>
      <c r="BJ76" s="26"/>
      <c r="BK76" s="171" t="s">
        <v>818</v>
      </c>
    </row>
    <row r="77" spans="1:63" s="107" customFormat="1" ht="13.8" x14ac:dyDescent="0.3">
      <c r="A77" s="132">
        <v>72</v>
      </c>
      <c r="B77" s="133" t="s">
        <v>201</v>
      </c>
      <c r="C77" s="133" t="s">
        <v>184</v>
      </c>
      <c r="D77" s="133" t="s">
        <v>186</v>
      </c>
      <c r="E77" s="133" t="s">
        <v>196</v>
      </c>
      <c r="F77" s="133" t="s">
        <v>195</v>
      </c>
      <c r="G77" s="133" t="s">
        <v>193</v>
      </c>
      <c r="H77" s="133" t="s">
        <v>194</v>
      </c>
      <c r="I77" s="133">
        <v>197363</v>
      </c>
      <c r="J77" s="133" t="s">
        <v>458</v>
      </c>
      <c r="K77" s="133">
        <v>197363</v>
      </c>
      <c r="L77" s="133" t="s">
        <v>199</v>
      </c>
      <c r="M77" s="133" t="s">
        <v>198</v>
      </c>
      <c r="N77" s="133">
        <v>513834</v>
      </c>
      <c r="O77" s="133" t="s">
        <v>459</v>
      </c>
      <c r="P77" s="133">
        <v>847762</v>
      </c>
      <c r="Q77" s="133" t="s">
        <v>460</v>
      </c>
      <c r="R77" s="133" t="s">
        <v>205</v>
      </c>
      <c r="S77" s="133" t="s">
        <v>464</v>
      </c>
      <c r="T77" s="133" t="s">
        <v>226</v>
      </c>
      <c r="U77" s="133" t="s">
        <v>208</v>
      </c>
      <c r="V77" s="133">
        <v>541</v>
      </c>
      <c r="W77" s="133" t="s">
        <v>209</v>
      </c>
      <c r="X77" s="133">
        <v>356098391</v>
      </c>
      <c r="Y77" s="133" t="s">
        <v>276</v>
      </c>
      <c r="Z77" s="133" t="s">
        <v>462</v>
      </c>
      <c r="AA77" s="133">
        <v>45000</v>
      </c>
      <c r="AB77" s="133"/>
      <c r="AC77" s="133">
        <v>75</v>
      </c>
      <c r="AD77" s="133" t="s">
        <v>212</v>
      </c>
      <c r="AE77" s="133" t="s">
        <v>463</v>
      </c>
      <c r="AF77" s="133">
        <v>720</v>
      </c>
      <c r="AG77" s="133">
        <v>720</v>
      </c>
      <c r="AH77" s="133" t="s">
        <v>246</v>
      </c>
      <c r="AI77" s="133">
        <v>30994.91</v>
      </c>
      <c r="AJ77" s="133">
        <v>7885.09</v>
      </c>
      <c r="AK77" s="133">
        <v>38880</v>
      </c>
      <c r="AL77" s="133">
        <v>14005.09</v>
      </c>
      <c r="AM77" s="133">
        <v>732.91</v>
      </c>
      <c r="AN77" s="133">
        <v>14738</v>
      </c>
      <c r="AO77" s="133">
        <v>0</v>
      </c>
      <c r="AP77" s="133">
        <v>0</v>
      </c>
      <c r="AQ77" s="133">
        <v>0</v>
      </c>
      <c r="AR77" s="133">
        <v>54</v>
      </c>
      <c r="AS77" s="132" t="s">
        <v>812</v>
      </c>
      <c r="AT77" s="133"/>
      <c r="AU77" s="133"/>
      <c r="AV77" s="133"/>
      <c r="AW77" s="133"/>
      <c r="AX77" s="133" t="s">
        <v>215</v>
      </c>
      <c r="AY77" s="133" t="s">
        <v>216</v>
      </c>
      <c r="AZ77" s="133"/>
      <c r="BA77" s="133">
        <v>0</v>
      </c>
      <c r="BB77" s="108">
        <v>45806</v>
      </c>
      <c r="BC77" s="106" t="s">
        <v>813</v>
      </c>
      <c r="BD77" s="92" t="s">
        <v>814</v>
      </c>
      <c r="BE77" s="92" t="s">
        <v>815</v>
      </c>
      <c r="BF77" s="98" t="s">
        <v>191</v>
      </c>
      <c r="BG77" s="106"/>
      <c r="BH77" s="92" t="s">
        <v>816</v>
      </c>
      <c r="BI77" s="106" t="s">
        <v>192</v>
      </c>
      <c r="BJ77" s="26"/>
      <c r="BK77" s="171" t="s">
        <v>818</v>
      </c>
    </row>
    <row r="78" spans="1:63" s="107" customFormat="1" ht="13.8" x14ac:dyDescent="0.3">
      <c r="A78" s="132">
        <v>73</v>
      </c>
      <c r="B78" s="133" t="s">
        <v>201</v>
      </c>
      <c r="C78" s="133" t="s">
        <v>184</v>
      </c>
      <c r="D78" s="133" t="s">
        <v>186</v>
      </c>
      <c r="E78" s="133" t="s">
        <v>196</v>
      </c>
      <c r="F78" s="133" t="s">
        <v>195</v>
      </c>
      <c r="G78" s="133" t="s">
        <v>193</v>
      </c>
      <c r="H78" s="133" t="s">
        <v>194</v>
      </c>
      <c r="I78" s="133">
        <v>197363</v>
      </c>
      <c r="J78" s="133" t="s">
        <v>458</v>
      </c>
      <c r="K78" s="133">
        <v>197363</v>
      </c>
      <c r="L78" s="133" t="s">
        <v>199</v>
      </c>
      <c r="M78" s="133" t="s">
        <v>198</v>
      </c>
      <c r="N78" s="133">
        <v>513834</v>
      </c>
      <c r="O78" s="133" t="s">
        <v>459</v>
      </c>
      <c r="P78" s="133">
        <v>847762</v>
      </c>
      <c r="Q78" s="133" t="s">
        <v>460</v>
      </c>
      <c r="R78" s="133" t="s">
        <v>205</v>
      </c>
      <c r="S78" s="133" t="s">
        <v>465</v>
      </c>
      <c r="T78" s="133" t="s">
        <v>226</v>
      </c>
      <c r="U78" s="133" t="s">
        <v>208</v>
      </c>
      <c r="V78" s="133">
        <v>541</v>
      </c>
      <c r="W78" s="133" t="s">
        <v>209</v>
      </c>
      <c r="X78" s="133">
        <v>356098577</v>
      </c>
      <c r="Y78" s="133" t="s">
        <v>466</v>
      </c>
      <c r="Z78" s="133" t="s">
        <v>462</v>
      </c>
      <c r="AA78" s="133">
        <v>33000</v>
      </c>
      <c r="AB78" s="133"/>
      <c r="AC78" s="133">
        <v>75</v>
      </c>
      <c r="AD78" s="133" t="s">
        <v>212</v>
      </c>
      <c r="AE78" s="133" t="s">
        <v>463</v>
      </c>
      <c r="AF78" s="133">
        <v>520</v>
      </c>
      <c r="AG78" s="133">
        <v>520</v>
      </c>
      <c r="AH78" s="133" t="s">
        <v>246</v>
      </c>
      <c r="AI78" s="133">
        <v>22237.84</v>
      </c>
      <c r="AJ78" s="133">
        <v>5842.16</v>
      </c>
      <c r="AK78" s="133">
        <v>28080</v>
      </c>
      <c r="AL78" s="133">
        <v>10762.16</v>
      </c>
      <c r="AM78" s="133">
        <v>597.84</v>
      </c>
      <c r="AN78" s="133">
        <v>11360</v>
      </c>
      <c r="AO78" s="133">
        <v>0</v>
      </c>
      <c r="AP78" s="133">
        <v>0</v>
      </c>
      <c r="AQ78" s="133">
        <v>0</v>
      </c>
      <c r="AR78" s="133">
        <v>54</v>
      </c>
      <c r="AS78" s="132" t="s">
        <v>812</v>
      </c>
      <c r="AT78" s="133"/>
      <c r="AU78" s="133"/>
      <c r="AV78" s="133"/>
      <c r="AW78" s="133"/>
      <c r="AX78" s="133" t="s">
        <v>215</v>
      </c>
      <c r="AY78" s="133" t="s">
        <v>216</v>
      </c>
      <c r="AZ78" s="133"/>
      <c r="BA78" s="133">
        <v>0</v>
      </c>
      <c r="BB78" s="108">
        <v>45806</v>
      </c>
      <c r="BC78" s="106" t="s">
        <v>813</v>
      </c>
      <c r="BD78" s="92" t="s">
        <v>814</v>
      </c>
      <c r="BE78" s="92" t="s">
        <v>815</v>
      </c>
      <c r="BF78" s="98" t="s">
        <v>191</v>
      </c>
      <c r="BG78" s="106"/>
      <c r="BH78" s="92" t="s">
        <v>816</v>
      </c>
      <c r="BI78" s="106" t="s">
        <v>192</v>
      </c>
      <c r="BJ78" s="26"/>
      <c r="BK78" s="171" t="s">
        <v>818</v>
      </c>
    </row>
    <row r="79" spans="1:63" s="107" customFormat="1" ht="13.8" x14ac:dyDescent="0.3">
      <c r="A79" s="132">
        <v>74</v>
      </c>
      <c r="B79" s="133" t="s">
        <v>201</v>
      </c>
      <c r="C79" s="133" t="s">
        <v>184</v>
      </c>
      <c r="D79" s="133" t="s">
        <v>186</v>
      </c>
      <c r="E79" s="133" t="s">
        <v>196</v>
      </c>
      <c r="F79" s="133" t="s">
        <v>195</v>
      </c>
      <c r="G79" s="133" t="s">
        <v>193</v>
      </c>
      <c r="H79" s="133" t="s">
        <v>194</v>
      </c>
      <c r="I79" s="133">
        <v>204165</v>
      </c>
      <c r="J79" s="133" t="s">
        <v>434</v>
      </c>
      <c r="K79" s="133">
        <v>204165</v>
      </c>
      <c r="L79" s="133" t="s">
        <v>199</v>
      </c>
      <c r="M79" s="133" t="s">
        <v>198</v>
      </c>
      <c r="N79" s="133">
        <v>503446</v>
      </c>
      <c r="O79" s="133" t="s">
        <v>435</v>
      </c>
      <c r="P79" s="133">
        <v>829778</v>
      </c>
      <c r="Q79" s="133" t="s">
        <v>436</v>
      </c>
      <c r="R79" s="133" t="s">
        <v>205</v>
      </c>
      <c r="S79" s="133" t="s">
        <v>467</v>
      </c>
      <c r="T79" s="133" t="s">
        <v>279</v>
      </c>
      <c r="U79" s="133" t="s">
        <v>208</v>
      </c>
      <c r="V79" s="133">
        <v>541</v>
      </c>
      <c r="W79" s="133" t="s">
        <v>253</v>
      </c>
      <c r="X79" s="133">
        <v>356098730</v>
      </c>
      <c r="Y79" s="133" t="s">
        <v>468</v>
      </c>
      <c r="Z79" s="133" t="s">
        <v>439</v>
      </c>
      <c r="AA79" s="133">
        <v>36000</v>
      </c>
      <c r="AB79" s="133"/>
      <c r="AC79" s="133">
        <v>75</v>
      </c>
      <c r="AD79" s="133" t="s">
        <v>212</v>
      </c>
      <c r="AE79" s="133" t="s">
        <v>440</v>
      </c>
      <c r="AF79" s="133">
        <v>570</v>
      </c>
      <c r="AG79" s="133">
        <v>570</v>
      </c>
      <c r="AH79" s="133" t="s">
        <v>303</v>
      </c>
      <c r="AI79" s="133">
        <v>26305.67</v>
      </c>
      <c r="AJ79" s="133">
        <v>6754.33</v>
      </c>
      <c r="AK79" s="133">
        <v>33060</v>
      </c>
      <c r="AL79" s="133">
        <v>9694.33</v>
      </c>
      <c r="AM79" s="133">
        <v>440.67</v>
      </c>
      <c r="AN79" s="133">
        <v>10135</v>
      </c>
      <c r="AO79" s="133">
        <v>0</v>
      </c>
      <c r="AP79" s="133">
        <v>0</v>
      </c>
      <c r="AQ79" s="133">
        <v>0</v>
      </c>
      <c r="AR79" s="133">
        <v>58</v>
      </c>
      <c r="AS79" s="132" t="s">
        <v>812</v>
      </c>
      <c r="AT79" s="133"/>
      <c r="AU79" s="133"/>
      <c r="AV79" s="133"/>
      <c r="AW79" s="133"/>
      <c r="AX79" s="133" t="s">
        <v>215</v>
      </c>
      <c r="AY79" s="133" t="s">
        <v>216</v>
      </c>
      <c r="AZ79" s="133"/>
      <c r="BA79" s="133">
        <v>0</v>
      </c>
      <c r="BB79" s="108">
        <v>45805</v>
      </c>
      <c r="BC79" s="106" t="s">
        <v>813</v>
      </c>
      <c r="BD79" s="92" t="s">
        <v>814</v>
      </c>
      <c r="BE79" s="92" t="s">
        <v>815</v>
      </c>
      <c r="BF79" s="98" t="s">
        <v>191</v>
      </c>
      <c r="BG79" s="106"/>
      <c r="BH79" s="92" t="s">
        <v>816</v>
      </c>
      <c r="BI79" s="106" t="s">
        <v>192</v>
      </c>
      <c r="BJ79" s="26"/>
      <c r="BK79" s="171" t="s">
        <v>818</v>
      </c>
    </row>
    <row r="80" spans="1:63" s="107" customFormat="1" ht="13.8" x14ac:dyDescent="0.3">
      <c r="A80" s="132">
        <v>75</v>
      </c>
      <c r="B80" s="133" t="s">
        <v>201</v>
      </c>
      <c r="C80" s="133" t="s">
        <v>184</v>
      </c>
      <c r="D80" s="133" t="s">
        <v>186</v>
      </c>
      <c r="E80" s="133" t="s">
        <v>196</v>
      </c>
      <c r="F80" s="133" t="s">
        <v>195</v>
      </c>
      <c r="G80" s="133" t="s">
        <v>193</v>
      </c>
      <c r="H80" s="133" t="s">
        <v>194</v>
      </c>
      <c r="I80" s="133">
        <v>197666</v>
      </c>
      <c r="J80" s="133" t="s">
        <v>340</v>
      </c>
      <c r="K80" s="133">
        <v>197666</v>
      </c>
      <c r="L80" s="133" t="s">
        <v>199</v>
      </c>
      <c r="M80" s="133" t="s">
        <v>198</v>
      </c>
      <c r="N80" s="133">
        <v>427464</v>
      </c>
      <c r="O80" s="133" t="s">
        <v>341</v>
      </c>
      <c r="P80" s="133">
        <v>840617</v>
      </c>
      <c r="Q80" s="133" t="s">
        <v>469</v>
      </c>
      <c r="R80" s="133" t="s">
        <v>427</v>
      </c>
      <c r="S80" s="133" t="s">
        <v>470</v>
      </c>
      <c r="T80" s="133" t="s">
        <v>226</v>
      </c>
      <c r="U80" s="133" t="s">
        <v>208</v>
      </c>
      <c r="V80" s="133">
        <v>0</v>
      </c>
      <c r="W80" s="133" t="s">
        <v>209</v>
      </c>
      <c r="X80" s="133">
        <v>356147833</v>
      </c>
      <c r="Y80" s="133" t="s">
        <v>471</v>
      </c>
      <c r="Z80" s="133" t="s">
        <v>472</v>
      </c>
      <c r="AA80" s="133">
        <v>40000</v>
      </c>
      <c r="AB80" s="133"/>
      <c r="AC80" s="133">
        <v>75</v>
      </c>
      <c r="AD80" s="133" t="s">
        <v>431</v>
      </c>
      <c r="AE80" s="133" t="s">
        <v>473</v>
      </c>
      <c r="AF80" s="133">
        <v>640</v>
      </c>
      <c r="AG80" s="133">
        <v>640</v>
      </c>
      <c r="AH80" s="133" t="s">
        <v>320</v>
      </c>
      <c r="AI80" s="133">
        <v>29709.040000000001</v>
      </c>
      <c r="AJ80" s="133">
        <v>7410.96</v>
      </c>
      <c r="AK80" s="133">
        <v>37120</v>
      </c>
      <c r="AL80" s="133">
        <v>10290.959999999999</v>
      </c>
      <c r="AM80" s="133">
        <v>445.04</v>
      </c>
      <c r="AN80" s="133">
        <v>10736</v>
      </c>
      <c r="AO80" s="133">
        <v>0</v>
      </c>
      <c r="AP80" s="133">
        <v>0</v>
      </c>
      <c r="AQ80" s="133">
        <v>0</v>
      </c>
      <c r="AR80" s="133">
        <v>58</v>
      </c>
      <c r="AS80" s="132" t="s">
        <v>812</v>
      </c>
      <c r="AT80" s="133"/>
      <c r="AU80" s="133"/>
      <c r="AV80" s="133"/>
      <c r="AW80" s="133"/>
      <c r="AX80" s="133" t="s">
        <v>215</v>
      </c>
      <c r="AY80" s="133" t="s">
        <v>216</v>
      </c>
      <c r="AZ80" s="133"/>
      <c r="BA80" s="133">
        <v>0</v>
      </c>
      <c r="BB80" s="108">
        <v>45807</v>
      </c>
      <c r="BC80" s="106" t="s">
        <v>813</v>
      </c>
      <c r="BD80" s="92" t="s">
        <v>814</v>
      </c>
      <c r="BE80" s="92" t="s">
        <v>815</v>
      </c>
      <c r="BF80" s="98" t="s">
        <v>191</v>
      </c>
      <c r="BG80" s="106"/>
      <c r="BH80" s="92" t="s">
        <v>816</v>
      </c>
      <c r="BI80" s="106" t="s">
        <v>192</v>
      </c>
      <c r="BJ80" s="26"/>
      <c r="BK80" s="171" t="s">
        <v>818</v>
      </c>
    </row>
    <row r="81" spans="1:63" s="107" customFormat="1" ht="13.8" x14ac:dyDescent="0.3">
      <c r="A81" s="132">
        <v>76</v>
      </c>
      <c r="B81" s="133" t="s">
        <v>201</v>
      </c>
      <c r="C81" s="133" t="s">
        <v>184</v>
      </c>
      <c r="D81" s="133" t="s">
        <v>186</v>
      </c>
      <c r="E81" s="133" t="s">
        <v>196</v>
      </c>
      <c r="F81" s="133" t="s">
        <v>195</v>
      </c>
      <c r="G81" s="133" t="s">
        <v>193</v>
      </c>
      <c r="H81" s="133" t="s">
        <v>194</v>
      </c>
      <c r="I81" s="133">
        <v>198882</v>
      </c>
      <c r="J81" s="133" t="s">
        <v>266</v>
      </c>
      <c r="K81" s="133">
        <v>198882</v>
      </c>
      <c r="L81" s="133" t="s">
        <v>199</v>
      </c>
      <c r="M81" s="133" t="s">
        <v>198</v>
      </c>
      <c r="N81" s="133">
        <v>431331</v>
      </c>
      <c r="O81" s="133" t="s">
        <v>267</v>
      </c>
      <c r="P81" s="133">
        <v>837808</v>
      </c>
      <c r="Q81" s="133" t="s">
        <v>353</v>
      </c>
      <c r="R81" s="133" t="s">
        <v>205</v>
      </c>
      <c r="S81" s="133" t="s">
        <v>474</v>
      </c>
      <c r="T81" s="133" t="s">
        <v>226</v>
      </c>
      <c r="U81" s="133" t="s">
        <v>208</v>
      </c>
      <c r="V81" s="133">
        <v>541</v>
      </c>
      <c r="W81" s="133" t="s">
        <v>209</v>
      </c>
      <c r="X81" s="133">
        <v>356164747</v>
      </c>
      <c r="Y81" s="133" t="s">
        <v>475</v>
      </c>
      <c r="Z81" s="133" t="s">
        <v>476</v>
      </c>
      <c r="AA81" s="133">
        <v>45000</v>
      </c>
      <c r="AB81" s="133"/>
      <c r="AC81" s="133">
        <v>75</v>
      </c>
      <c r="AD81" s="133" t="s">
        <v>212</v>
      </c>
      <c r="AE81" s="133" t="s">
        <v>477</v>
      </c>
      <c r="AF81" s="133">
        <v>720</v>
      </c>
      <c r="AG81" s="133">
        <v>720</v>
      </c>
      <c r="AH81" s="133" t="s">
        <v>246</v>
      </c>
      <c r="AI81" s="133">
        <v>33382.300000000003</v>
      </c>
      <c r="AJ81" s="133">
        <v>8377.7000000000007</v>
      </c>
      <c r="AK81" s="133">
        <v>41760</v>
      </c>
      <c r="AL81" s="133">
        <v>11617.7</v>
      </c>
      <c r="AM81" s="133">
        <v>503.3</v>
      </c>
      <c r="AN81" s="133">
        <v>12121</v>
      </c>
      <c r="AO81" s="133">
        <v>0</v>
      </c>
      <c r="AP81" s="133">
        <v>0</v>
      </c>
      <c r="AQ81" s="133">
        <v>0</v>
      </c>
      <c r="AR81" s="133">
        <v>58</v>
      </c>
      <c r="AS81" s="132" t="s">
        <v>812</v>
      </c>
      <c r="AT81" s="133"/>
      <c r="AU81" s="133"/>
      <c r="AV81" s="133"/>
      <c r="AW81" s="133"/>
      <c r="AX81" s="133" t="s">
        <v>215</v>
      </c>
      <c r="AY81" s="133" t="s">
        <v>216</v>
      </c>
      <c r="AZ81" s="133"/>
      <c r="BA81" s="133">
        <v>0</v>
      </c>
      <c r="BB81" s="108">
        <v>45806</v>
      </c>
      <c r="BC81" s="106" t="s">
        <v>813</v>
      </c>
      <c r="BD81" s="92" t="s">
        <v>814</v>
      </c>
      <c r="BE81" s="92" t="s">
        <v>815</v>
      </c>
      <c r="BF81" s="98" t="s">
        <v>191</v>
      </c>
      <c r="BG81" s="106"/>
      <c r="BH81" s="92" t="s">
        <v>816</v>
      </c>
      <c r="BI81" s="106" t="s">
        <v>192</v>
      </c>
      <c r="BJ81" s="26"/>
      <c r="BK81" s="171" t="s">
        <v>818</v>
      </c>
    </row>
    <row r="82" spans="1:63" s="107" customFormat="1" ht="13.8" x14ac:dyDescent="0.3">
      <c r="A82" s="132">
        <v>77</v>
      </c>
      <c r="B82" s="133" t="s">
        <v>201</v>
      </c>
      <c r="C82" s="133" t="s">
        <v>184</v>
      </c>
      <c r="D82" s="133" t="s">
        <v>186</v>
      </c>
      <c r="E82" s="133" t="s">
        <v>196</v>
      </c>
      <c r="F82" s="133" t="s">
        <v>195</v>
      </c>
      <c r="G82" s="133" t="s">
        <v>193</v>
      </c>
      <c r="H82" s="133" t="s">
        <v>194</v>
      </c>
      <c r="I82" s="133">
        <v>204165</v>
      </c>
      <c r="J82" s="133" t="s">
        <v>434</v>
      </c>
      <c r="K82" s="133">
        <v>204165</v>
      </c>
      <c r="L82" s="133" t="s">
        <v>199</v>
      </c>
      <c r="M82" s="133" t="s">
        <v>198</v>
      </c>
      <c r="N82" s="133">
        <v>503446</v>
      </c>
      <c r="O82" s="133" t="s">
        <v>435</v>
      </c>
      <c r="P82" s="133">
        <v>818211</v>
      </c>
      <c r="Q82" s="133" t="s">
        <v>478</v>
      </c>
      <c r="R82" s="133" t="s">
        <v>205</v>
      </c>
      <c r="S82" s="133" t="s">
        <v>479</v>
      </c>
      <c r="T82" s="133" t="s">
        <v>279</v>
      </c>
      <c r="U82" s="133" t="s">
        <v>208</v>
      </c>
      <c r="V82" s="133">
        <v>541</v>
      </c>
      <c r="W82" s="133" t="s">
        <v>209</v>
      </c>
      <c r="X82" s="133">
        <v>356185022</v>
      </c>
      <c r="Y82" s="133" t="s">
        <v>480</v>
      </c>
      <c r="Z82" s="133" t="s">
        <v>439</v>
      </c>
      <c r="AA82" s="133">
        <v>42000</v>
      </c>
      <c r="AB82" s="133"/>
      <c r="AC82" s="133">
        <v>75</v>
      </c>
      <c r="AD82" s="133" t="s">
        <v>212</v>
      </c>
      <c r="AE82" s="133" t="s">
        <v>440</v>
      </c>
      <c r="AF82" s="133">
        <v>670</v>
      </c>
      <c r="AG82" s="133">
        <v>670</v>
      </c>
      <c r="AH82" s="133" t="s">
        <v>303</v>
      </c>
      <c r="AI82" s="133">
        <v>31023.39</v>
      </c>
      <c r="AJ82" s="133">
        <v>7836.61</v>
      </c>
      <c r="AK82" s="133">
        <v>38860</v>
      </c>
      <c r="AL82" s="133">
        <v>10976.61</v>
      </c>
      <c r="AM82" s="133">
        <v>482.39</v>
      </c>
      <c r="AN82" s="133">
        <v>11459</v>
      </c>
      <c r="AO82" s="133">
        <v>0</v>
      </c>
      <c r="AP82" s="133">
        <v>0</v>
      </c>
      <c r="AQ82" s="133">
        <v>0</v>
      </c>
      <c r="AR82" s="133">
        <v>58</v>
      </c>
      <c r="AS82" s="132" t="s">
        <v>812</v>
      </c>
      <c r="AT82" s="133"/>
      <c r="AU82" s="133"/>
      <c r="AV82" s="133"/>
      <c r="AW82" s="133"/>
      <c r="AX82" s="133" t="s">
        <v>215</v>
      </c>
      <c r="AY82" s="133" t="s">
        <v>216</v>
      </c>
      <c r="AZ82" s="133"/>
      <c r="BA82" s="133">
        <v>0</v>
      </c>
      <c r="BB82" s="108">
        <v>45805</v>
      </c>
      <c r="BC82" s="106" t="s">
        <v>813</v>
      </c>
      <c r="BD82" s="92" t="s">
        <v>814</v>
      </c>
      <c r="BE82" s="92" t="s">
        <v>815</v>
      </c>
      <c r="BF82" s="98" t="s">
        <v>191</v>
      </c>
      <c r="BG82" s="106"/>
      <c r="BH82" s="92" t="s">
        <v>816</v>
      </c>
      <c r="BI82" s="106" t="s">
        <v>192</v>
      </c>
      <c r="BJ82" s="26"/>
      <c r="BK82" s="171" t="s">
        <v>818</v>
      </c>
    </row>
    <row r="83" spans="1:63" s="107" customFormat="1" ht="13.8" x14ac:dyDescent="0.3">
      <c r="A83" s="132">
        <v>78</v>
      </c>
      <c r="B83" s="133" t="s">
        <v>201</v>
      </c>
      <c r="C83" s="133" t="s">
        <v>184</v>
      </c>
      <c r="D83" s="133" t="s">
        <v>186</v>
      </c>
      <c r="E83" s="133" t="s">
        <v>196</v>
      </c>
      <c r="F83" s="133" t="s">
        <v>195</v>
      </c>
      <c r="G83" s="133" t="s">
        <v>193</v>
      </c>
      <c r="H83" s="133" t="s">
        <v>194</v>
      </c>
      <c r="I83" s="133">
        <v>204165</v>
      </c>
      <c r="J83" s="133" t="s">
        <v>434</v>
      </c>
      <c r="K83" s="133">
        <v>204165</v>
      </c>
      <c r="L83" s="133" t="s">
        <v>199</v>
      </c>
      <c r="M83" s="133" t="s">
        <v>198</v>
      </c>
      <c r="N83" s="133">
        <v>503446</v>
      </c>
      <c r="O83" s="133" t="s">
        <v>435</v>
      </c>
      <c r="P83" s="133">
        <v>829778</v>
      </c>
      <c r="Q83" s="133" t="s">
        <v>436</v>
      </c>
      <c r="R83" s="133" t="s">
        <v>205</v>
      </c>
      <c r="S83" s="133" t="s">
        <v>481</v>
      </c>
      <c r="T83" s="133" t="s">
        <v>279</v>
      </c>
      <c r="U83" s="133" t="s">
        <v>208</v>
      </c>
      <c r="V83" s="133">
        <v>541</v>
      </c>
      <c r="W83" s="133" t="s">
        <v>253</v>
      </c>
      <c r="X83" s="133">
        <v>356190631</v>
      </c>
      <c r="Y83" s="133" t="s">
        <v>482</v>
      </c>
      <c r="Z83" s="133" t="s">
        <v>439</v>
      </c>
      <c r="AA83" s="133">
        <v>45000</v>
      </c>
      <c r="AB83" s="133"/>
      <c r="AC83" s="133">
        <v>75</v>
      </c>
      <c r="AD83" s="133" t="s">
        <v>212</v>
      </c>
      <c r="AE83" s="133" t="s">
        <v>440</v>
      </c>
      <c r="AF83" s="133">
        <v>720</v>
      </c>
      <c r="AG83" s="133">
        <v>720</v>
      </c>
      <c r="AH83" s="133" t="s">
        <v>303</v>
      </c>
      <c r="AI83" s="133">
        <v>33382.300000000003</v>
      </c>
      <c r="AJ83" s="133">
        <v>8377.7000000000007</v>
      </c>
      <c r="AK83" s="133">
        <v>41760</v>
      </c>
      <c r="AL83" s="133">
        <v>11617.7</v>
      </c>
      <c r="AM83" s="133">
        <v>503.3</v>
      </c>
      <c r="AN83" s="133">
        <v>12121</v>
      </c>
      <c r="AO83" s="133">
        <v>0</v>
      </c>
      <c r="AP83" s="133">
        <v>0</v>
      </c>
      <c r="AQ83" s="133">
        <v>0</v>
      </c>
      <c r="AR83" s="133">
        <v>58</v>
      </c>
      <c r="AS83" s="132" t="s">
        <v>812</v>
      </c>
      <c r="AT83" s="133"/>
      <c r="AU83" s="133"/>
      <c r="AV83" s="133"/>
      <c r="AW83" s="133"/>
      <c r="AX83" s="133" t="s">
        <v>215</v>
      </c>
      <c r="AY83" s="133" t="s">
        <v>216</v>
      </c>
      <c r="AZ83" s="133"/>
      <c r="BA83" s="133">
        <v>0</v>
      </c>
      <c r="BB83" s="108">
        <v>45805</v>
      </c>
      <c r="BC83" s="106" t="s">
        <v>813</v>
      </c>
      <c r="BD83" s="92" t="s">
        <v>814</v>
      </c>
      <c r="BE83" s="92" t="s">
        <v>815</v>
      </c>
      <c r="BF83" s="98" t="s">
        <v>191</v>
      </c>
      <c r="BG83" s="106"/>
      <c r="BH83" s="92" t="s">
        <v>816</v>
      </c>
      <c r="BI83" s="106" t="s">
        <v>192</v>
      </c>
      <c r="BJ83" s="26"/>
      <c r="BK83" s="171" t="s">
        <v>818</v>
      </c>
    </row>
    <row r="84" spans="1:63" s="107" customFormat="1" ht="13.8" x14ac:dyDescent="0.3">
      <c r="A84" s="132">
        <v>79</v>
      </c>
      <c r="B84" s="133" t="s">
        <v>201</v>
      </c>
      <c r="C84" s="133" t="s">
        <v>184</v>
      </c>
      <c r="D84" s="133" t="s">
        <v>186</v>
      </c>
      <c r="E84" s="133" t="s">
        <v>196</v>
      </c>
      <c r="F84" s="133" t="s">
        <v>195</v>
      </c>
      <c r="G84" s="133" t="s">
        <v>193</v>
      </c>
      <c r="H84" s="133" t="s">
        <v>194</v>
      </c>
      <c r="I84" s="133">
        <v>204165</v>
      </c>
      <c r="J84" s="133" t="s">
        <v>434</v>
      </c>
      <c r="K84" s="133">
        <v>204165</v>
      </c>
      <c r="L84" s="133" t="s">
        <v>199</v>
      </c>
      <c r="M84" s="133" t="s">
        <v>198</v>
      </c>
      <c r="N84" s="133">
        <v>503446</v>
      </c>
      <c r="O84" s="133" t="s">
        <v>435</v>
      </c>
      <c r="P84" s="133">
        <v>829778</v>
      </c>
      <c r="Q84" s="133" t="s">
        <v>436</v>
      </c>
      <c r="R84" s="133" t="s">
        <v>205</v>
      </c>
      <c r="S84" s="133" t="s">
        <v>483</v>
      </c>
      <c r="T84" s="133" t="s">
        <v>279</v>
      </c>
      <c r="U84" s="133" t="s">
        <v>208</v>
      </c>
      <c r="V84" s="133">
        <v>541</v>
      </c>
      <c r="W84" s="133" t="s">
        <v>253</v>
      </c>
      <c r="X84" s="133">
        <v>356205341</v>
      </c>
      <c r="Y84" s="133" t="s">
        <v>484</v>
      </c>
      <c r="Z84" s="133" t="s">
        <v>439</v>
      </c>
      <c r="AA84" s="133">
        <v>40000</v>
      </c>
      <c r="AB84" s="133"/>
      <c r="AC84" s="133">
        <v>75</v>
      </c>
      <c r="AD84" s="133" t="s">
        <v>212</v>
      </c>
      <c r="AE84" s="133" t="s">
        <v>440</v>
      </c>
      <c r="AF84" s="133">
        <v>640</v>
      </c>
      <c r="AG84" s="133">
        <v>640</v>
      </c>
      <c r="AH84" s="133" t="s">
        <v>303</v>
      </c>
      <c r="AI84" s="133">
        <v>29673.14</v>
      </c>
      <c r="AJ84" s="133">
        <v>7446.86</v>
      </c>
      <c r="AK84" s="133">
        <v>37120</v>
      </c>
      <c r="AL84" s="133">
        <v>10326.86</v>
      </c>
      <c r="AM84" s="133">
        <v>448.14</v>
      </c>
      <c r="AN84" s="133">
        <v>10775</v>
      </c>
      <c r="AO84" s="133">
        <v>0</v>
      </c>
      <c r="AP84" s="133">
        <v>0</v>
      </c>
      <c r="AQ84" s="133">
        <v>0</v>
      </c>
      <c r="AR84" s="133">
        <v>58</v>
      </c>
      <c r="AS84" s="132" t="s">
        <v>812</v>
      </c>
      <c r="AT84" s="133"/>
      <c r="AU84" s="133"/>
      <c r="AV84" s="133"/>
      <c r="AW84" s="133"/>
      <c r="AX84" s="133" t="s">
        <v>215</v>
      </c>
      <c r="AY84" s="133" t="s">
        <v>216</v>
      </c>
      <c r="AZ84" s="133"/>
      <c r="BA84" s="133">
        <v>0</v>
      </c>
      <c r="BB84" s="108">
        <v>45805</v>
      </c>
      <c r="BC84" s="106" t="s">
        <v>813</v>
      </c>
      <c r="BD84" s="92" t="s">
        <v>814</v>
      </c>
      <c r="BE84" s="92" t="s">
        <v>815</v>
      </c>
      <c r="BF84" s="98" t="s">
        <v>191</v>
      </c>
      <c r="BG84" s="106"/>
      <c r="BH84" s="92" t="s">
        <v>816</v>
      </c>
      <c r="BI84" s="106" t="s">
        <v>192</v>
      </c>
      <c r="BJ84" s="26"/>
      <c r="BK84" s="171" t="s">
        <v>818</v>
      </c>
    </row>
    <row r="85" spans="1:63" s="107" customFormat="1" ht="13.8" x14ac:dyDescent="0.3">
      <c r="A85" s="132">
        <v>80</v>
      </c>
      <c r="B85" s="133" t="s">
        <v>201</v>
      </c>
      <c r="C85" s="133" t="s">
        <v>184</v>
      </c>
      <c r="D85" s="133" t="s">
        <v>186</v>
      </c>
      <c r="E85" s="133" t="s">
        <v>196</v>
      </c>
      <c r="F85" s="133" t="s">
        <v>195</v>
      </c>
      <c r="G85" s="133" t="s">
        <v>193</v>
      </c>
      <c r="H85" s="133" t="s">
        <v>194</v>
      </c>
      <c r="I85" s="133">
        <v>198882</v>
      </c>
      <c r="J85" s="133" t="s">
        <v>266</v>
      </c>
      <c r="K85" s="133">
        <v>198882</v>
      </c>
      <c r="L85" s="133" t="s">
        <v>199</v>
      </c>
      <c r="M85" s="133" t="s">
        <v>198</v>
      </c>
      <c r="N85" s="133">
        <v>431331</v>
      </c>
      <c r="O85" s="133" t="s">
        <v>267</v>
      </c>
      <c r="P85" s="133">
        <v>810872</v>
      </c>
      <c r="Q85" s="133" t="s">
        <v>268</v>
      </c>
      <c r="R85" s="133" t="s">
        <v>205</v>
      </c>
      <c r="S85" s="133" t="s">
        <v>485</v>
      </c>
      <c r="T85" s="133" t="s">
        <v>226</v>
      </c>
      <c r="U85" s="133" t="s">
        <v>208</v>
      </c>
      <c r="V85" s="133">
        <v>541</v>
      </c>
      <c r="W85" s="133" t="s">
        <v>253</v>
      </c>
      <c r="X85" s="133">
        <v>356277346</v>
      </c>
      <c r="Y85" s="133" t="s">
        <v>486</v>
      </c>
      <c r="Z85" s="133" t="s">
        <v>487</v>
      </c>
      <c r="AA85" s="133">
        <v>42000</v>
      </c>
      <c r="AB85" s="133"/>
      <c r="AC85" s="133">
        <v>75</v>
      </c>
      <c r="AD85" s="133" t="s">
        <v>212</v>
      </c>
      <c r="AE85" s="133" t="s">
        <v>488</v>
      </c>
      <c r="AF85" s="133">
        <v>670</v>
      </c>
      <c r="AG85" s="133">
        <v>670</v>
      </c>
      <c r="AH85" s="133" t="s">
        <v>246</v>
      </c>
      <c r="AI85" s="133">
        <v>30408.959999999999</v>
      </c>
      <c r="AJ85" s="133">
        <v>7781.04</v>
      </c>
      <c r="AK85" s="133">
        <v>38190</v>
      </c>
      <c r="AL85" s="133">
        <v>11591.04</v>
      </c>
      <c r="AM85" s="133">
        <v>537.96</v>
      </c>
      <c r="AN85" s="133">
        <v>12129</v>
      </c>
      <c r="AO85" s="133">
        <v>0</v>
      </c>
      <c r="AP85" s="133">
        <v>0</v>
      </c>
      <c r="AQ85" s="133">
        <v>0</v>
      </c>
      <c r="AR85" s="133">
        <v>57</v>
      </c>
      <c r="AS85" s="132" t="s">
        <v>812</v>
      </c>
      <c r="AT85" s="133"/>
      <c r="AU85" s="133"/>
      <c r="AV85" s="133"/>
      <c r="AW85" s="133"/>
      <c r="AX85" s="133" t="s">
        <v>215</v>
      </c>
      <c r="AY85" s="133" t="s">
        <v>216</v>
      </c>
      <c r="AZ85" s="133"/>
      <c r="BA85" s="133">
        <v>0</v>
      </c>
      <c r="BB85" s="108">
        <v>45806</v>
      </c>
      <c r="BC85" s="106" t="s">
        <v>813</v>
      </c>
      <c r="BD85" s="92" t="s">
        <v>814</v>
      </c>
      <c r="BE85" s="92" t="s">
        <v>815</v>
      </c>
      <c r="BF85" s="98" t="s">
        <v>191</v>
      </c>
      <c r="BG85" s="106"/>
      <c r="BH85" s="92" t="s">
        <v>816</v>
      </c>
      <c r="BI85" s="106" t="s">
        <v>192</v>
      </c>
      <c r="BJ85" s="26"/>
      <c r="BK85" s="171" t="s">
        <v>818</v>
      </c>
    </row>
    <row r="86" spans="1:63" s="107" customFormat="1" ht="13.8" x14ac:dyDescent="0.3">
      <c r="A86" s="132">
        <v>81</v>
      </c>
      <c r="B86" s="133" t="s">
        <v>201</v>
      </c>
      <c r="C86" s="133" t="s">
        <v>184</v>
      </c>
      <c r="D86" s="133" t="s">
        <v>186</v>
      </c>
      <c r="E86" s="133" t="s">
        <v>196</v>
      </c>
      <c r="F86" s="133" t="s">
        <v>195</v>
      </c>
      <c r="G86" s="133" t="s">
        <v>193</v>
      </c>
      <c r="H86" s="133" t="s">
        <v>194</v>
      </c>
      <c r="I86" s="133">
        <v>198882</v>
      </c>
      <c r="J86" s="133" t="s">
        <v>266</v>
      </c>
      <c r="K86" s="133">
        <v>198882</v>
      </c>
      <c r="L86" s="133" t="s">
        <v>199</v>
      </c>
      <c r="M86" s="133" t="s">
        <v>198</v>
      </c>
      <c r="N86" s="133">
        <v>431331</v>
      </c>
      <c r="O86" s="133" t="s">
        <v>267</v>
      </c>
      <c r="P86" s="133">
        <v>810872</v>
      </c>
      <c r="Q86" s="133" t="s">
        <v>268</v>
      </c>
      <c r="R86" s="133" t="s">
        <v>205</v>
      </c>
      <c r="S86" s="133" t="s">
        <v>489</v>
      </c>
      <c r="T86" s="133" t="s">
        <v>226</v>
      </c>
      <c r="U86" s="133" t="s">
        <v>208</v>
      </c>
      <c r="V86" s="133">
        <v>541</v>
      </c>
      <c r="W86" s="133" t="s">
        <v>253</v>
      </c>
      <c r="X86" s="133">
        <v>356278512</v>
      </c>
      <c r="Y86" s="133" t="s">
        <v>490</v>
      </c>
      <c r="Z86" s="133" t="s">
        <v>487</v>
      </c>
      <c r="AA86" s="133">
        <v>45000</v>
      </c>
      <c r="AB86" s="133"/>
      <c r="AC86" s="133">
        <v>75</v>
      </c>
      <c r="AD86" s="133" t="s">
        <v>212</v>
      </c>
      <c r="AE86" s="133" t="s">
        <v>488</v>
      </c>
      <c r="AF86" s="133">
        <v>720</v>
      </c>
      <c r="AG86" s="133">
        <v>720</v>
      </c>
      <c r="AH86" s="133" t="s">
        <v>246</v>
      </c>
      <c r="AI86" s="133">
        <v>32721.17</v>
      </c>
      <c r="AJ86" s="133">
        <v>8318.83</v>
      </c>
      <c r="AK86" s="133">
        <v>41040</v>
      </c>
      <c r="AL86" s="133">
        <v>12278.83</v>
      </c>
      <c r="AM86" s="133">
        <v>562.16999999999996</v>
      </c>
      <c r="AN86" s="133">
        <v>12841</v>
      </c>
      <c r="AO86" s="133">
        <v>0</v>
      </c>
      <c r="AP86" s="133">
        <v>0</v>
      </c>
      <c r="AQ86" s="133">
        <v>0</v>
      </c>
      <c r="AR86" s="133">
        <v>57</v>
      </c>
      <c r="AS86" s="132" t="s">
        <v>812</v>
      </c>
      <c r="AT86" s="133"/>
      <c r="AU86" s="133"/>
      <c r="AV86" s="133"/>
      <c r="AW86" s="133"/>
      <c r="AX86" s="133" t="s">
        <v>215</v>
      </c>
      <c r="AY86" s="133" t="s">
        <v>216</v>
      </c>
      <c r="AZ86" s="133"/>
      <c r="BA86" s="133">
        <v>0</v>
      </c>
      <c r="BB86" s="108">
        <v>45806</v>
      </c>
      <c r="BC86" s="106" t="s">
        <v>813</v>
      </c>
      <c r="BD86" s="92" t="s">
        <v>814</v>
      </c>
      <c r="BE86" s="92" t="s">
        <v>815</v>
      </c>
      <c r="BF86" s="98" t="s">
        <v>191</v>
      </c>
      <c r="BG86" s="106"/>
      <c r="BH86" s="92" t="s">
        <v>816</v>
      </c>
      <c r="BI86" s="106" t="s">
        <v>192</v>
      </c>
      <c r="BJ86" s="26"/>
      <c r="BK86" s="171" t="s">
        <v>818</v>
      </c>
    </row>
    <row r="87" spans="1:63" s="107" customFormat="1" ht="13.8" x14ac:dyDescent="0.3">
      <c r="A87" s="132">
        <v>82</v>
      </c>
      <c r="B87" s="133" t="s">
        <v>201</v>
      </c>
      <c r="C87" s="133" t="s">
        <v>184</v>
      </c>
      <c r="D87" s="133" t="s">
        <v>186</v>
      </c>
      <c r="E87" s="133" t="s">
        <v>196</v>
      </c>
      <c r="F87" s="133" t="s">
        <v>195</v>
      </c>
      <c r="G87" s="133" t="s">
        <v>193</v>
      </c>
      <c r="H87" s="133" t="s">
        <v>194</v>
      </c>
      <c r="I87" s="133">
        <v>200772</v>
      </c>
      <c r="J87" s="133" t="s">
        <v>296</v>
      </c>
      <c r="K87" s="133">
        <v>200772</v>
      </c>
      <c r="L87" s="133" t="s">
        <v>199</v>
      </c>
      <c r="M87" s="133" t="s">
        <v>198</v>
      </c>
      <c r="N87" s="133">
        <v>449632</v>
      </c>
      <c r="O87" s="133" t="s">
        <v>297</v>
      </c>
      <c r="P87" s="133">
        <v>785952</v>
      </c>
      <c r="Q87" s="133" t="s">
        <v>298</v>
      </c>
      <c r="R87" s="133" t="s">
        <v>205</v>
      </c>
      <c r="S87" s="133" t="s">
        <v>491</v>
      </c>
      <c r="T87" s="133" t="s">
        <v>226</v>
      </c>
      <c r="U87" s="133" t="s">
        <v>208</v>
      </c>
      <c r="V87" s="133">
        <v>541</v>
      </c>
      <c r="W87" s="133" t="s">
        <v>253</v>
      </c>
      <c r="X87" s="133">
        <v>356360299</v>
      </c>
      <c r="Y87" s="133" t="s">
        <v>492</v>
      </c>
      <c r="Z87" s="133" t="s">
        <v>493</v>
      </c>
      <c r="AA87" s="133">
        <v>45000</v>
      </c>
      <c r="AB87" s="133"/>
      <c r="AC87" s="133">
        <v>75</v>
      </c>
      <c r="AD87" s="133" t="s">
        <v>212</v>
      </c>
      <c r="AE87" s="133" t="s">
        <v>494</v>
      </c>
      <c r="AF87" s="133">
        <v>720</v>
      </c>
      <c r="AG87" s="133">
        <v>720</v>
      </c>
      <c r="AH87" s="133" t="s">
        <v>303</v>
      </c>
      <c r="AI87" s="133">
        <v>32922.54</v>
      </c>
      <c r="AJ87" s="133">
        <v>8117.46</v>
      </c>
      <c r="AK87" s="133">
        <v>41040</v>
      </c>
      <c r="AL87" s="133">
        <v>12077.46</v>
      </c>
      <c r="AM87" s="133">
        <v>544.54</v>
      </c>
      <c r="AN87" s="133">
        <v>12622</v>
      </c>
      <c r="AO87" s="133">
        <v>0</v>
      </c>
      <c r="AP87" s="133">
        <v>0</v>
      </c>
      <c r="AQ87" s="133">
        <v>0</v>
      </c>
      <c r="AR87" s="133">
        <v>57</v>
      </c>
      <c r="AS87" s="132" t="s">
        <v>812</v>
      </c>
      <c r="AT87" s="133"/>
      <c r="AU87" s="133"/>
      <c r="AV87" s="133"/>
      <c r="AW87" s="133"/>
      <c r="AX87" s="133" t="s">
        <v>215</v>
      </c>
      <c r="AY87" s="133" t="s">
        <v>216</v>
      </c>
      <c r="AZ87" s="133"/>
      <c r="BA87" s="133">
        <v>0</v>
      </c>
      <c r="BB87" s="108">
        <v>45805</v>
      </c>
      <c r="BC87" s="106" t="s">
        <v>813</v>
      </c>
      <c r="BD87" s="92" t="s">
        <v>814</v>
      </c>
      <c r="BE87" s="92" t="s">
        <v>815</v>
      </c>
      <c r="BF87" s="98" t="s">
        <v>191</v>
      </c>
      <c r="BG87" s="106"/>
      <c r="BH87" s="92" t="s">
        <v>816</v>
      </c>
      <c r="BI87" s="106" t="s">
        <v>192</v>
      </c>
      <c r="BJ87" s="26"/>
      <c r="BK87" s="171" t="s">
        <v>818</v>
      </c>
    </row>
    <row r="88" spans="1:63" s="107" customFormat="1" ht="13.8" x14ac:dyDescent="0.3">
      <c r="A88" s="132">
        <v>83</v>
      </c>
      <c r="B88" s="133" t="s">
        <v>201</v>
      </c>
      <c r="C88" s="133" t="s">
        <v>184</v>
      </c>
      <c r="D88" s="133" t="s">
        <v>186</v>
      </c>
      <c r="E88" s="133" t="s">
        <v>196</v>
      </c>
      <c r="F88" s="133" t="s">
        <v>195</v>
      </c>
      <c r="G88" s="133" t="s">
        <v>193</v>
      </c>
      <c r="H88" s="133" t="s">
        <v>194</v>
      </c>
      <c r="I88" s="133">
        <v>205062</v>
      </c>
      <c r="J88" s="133" t="s">
        <v>420</v>
      </c>
      <c r="K88" s="133">
        <v>205062</v>
      </c>
      <c r="L88" s="133" t="s">
        <v>199</v>
      </c>
      <c r="M88" s="133" t="s">
        <v>198</v>
      </c>
      <c r="N88" s="133">
        <v>504090</v>
      </c>
      <c r="O88" s="133" t="s">
        <v>421</v>
      </c>
      <c r="P88" s="133">
        <v>820411</v>
      </c>
      <c r="Q88" s="133" t="s">
        <v>422</v>
      </c>
      <c r="R88" s="133" t="s">
        <v>205</v>
      </c>
      <c r="S88" s="133" t="s">
        <v>495</v>
      </c>
      <c r="T88" s="133" t="s">
        <v>226</v>
      </c>
      <c r="U88" s="133" t="s">
        <v>208</v>
      </c>
      <c r="V88" s="133">
        <v>541</v>
      </c>
      <c r="W88" s="133" t="s">
        <v>209</v>
      </c>
      <c r="X88" s="133">
        <v>356361327</v>
      </c>
      <c r="Y88" s="133" t="s">
        <v>496</v>
      </c>
      <c r="Z88" s="133" t="s">
        <v>493</v>
      </c>
      <c r="AA88" s="133">
        <v>42000</v>
      </c>
      <c r="AB88" s="133"/>
      <c r="AC88" s="133">
        <v>75</v>
      </c>
      <c r="AD88" s="133" t="s">
        <v>212</v>
      </c>
      <c r="AE88" s="133" t="s">
        <v>494</v>
      </c>
      <c r="AF88" s="133">
        <v>670</v>
      </c>
      <c r="AG88" s="133">
        <v>670</v>
      </c>
      <c r="AH88" s="133" t="s">
        <v>303</v>
      </c>
      <c r="AI88" s="133">
        <v>30596.95</v>
      </c>
      <c r="AJ88" s="133">
        <v>7593.05</v>
      </c>
      <c r="AK88" s="133">
        <v>38190</v>
      </c>
      <c r="AL88" s="133">
        <v>11403.05</v>
      </c>
      <c r="AM88" s="133">
        <v>521.95000000000005</v>
      </c>
      <c r="AN88" s="133">
        <v>11925</v>
      </c>
      <c r="AO88" s="133">
        <v>0</v>
      </c>
      <c r="AP88" s="133">
        <v>0</v>
      </c>
      <c r="AQ88" s="133">
        <v>0</v>
      </c>
      <c r="AR88" s="133">
        <v>57</v>
      </c>
      <c r="AS88" s="132" t="s">
        <v>812</v>
      </c>
      <c r="AT88" s="133"/>
      <c r="AU88" s="133"/>
      <c r="AV88" s="133"/>
      <c r="AW88" s="133"/>
      <c r="AX88" s="133" t="s">
        <v>215</v>
      </c>
      <c r="AY88" s="133" t="s">
        <v>216</v>
      </c>
      <c r="AZ88" s="133"/>
      <c r="BA88" s="133">
        <v>0</v>
      </c>
      <c r="BB88" s="108">
        <v>45805</v>
      </c>
      <c r="BC88" s="106" t="s">
        <v>813</v>
      </c>
      <c r="BD88" s="92" t="s">
        <v>814</v>
      </c>
      <c r="BE88" s="92" t="s">
        <v>815</v>
      </c>
      <c r="BF88" s="98" t="s">
        <v>191</v>
      </c>
      <c r="BG88" s="106"/>
      <c r="BH88" s="92" t="s">
        <v>816</v>
      </c>
      <c r="BI88" s="106" t="s">
        <v>192</v>
      </c>
      <c r="BJ88" s="26"/>
      <c r="BK88" s="171" t="s">
        <v>818</v>
      </c>
    </row>
    <row r="89" spans="1:63" s="107" customFormat="1" ht="13.8" x14ac:dyDescent="0.3">
      <c r="A89" s="132">
        <v>84</v>
      </c>
      <c r="B89" s="133" t="s">
        <v>201</v>
      </c>
      <c r="C89" s="133" t="s">
        <v>184</v>
      </c>
      <c r="D89" s="133" t="s">
        <v>186</v>
      </c>
      <c r="E89" s="133" t="s">
        <v>196</v>
      </c>
      <c r="F89" s="133" t="s">
        <v>195</v>
      </c>
      <c r="G89" s="133" t="s">
        <v>193</v>
      </c>
      <c r="H89" s="133" t="s">
        <v>194</v>
      </c>
      <c r="I89" s="133">
        <v>198882</v>
      </c>
      <c r="J89" s="133" t="s">
        <v>266</v>
      </c>
      <c r="K89" s="133">
        <v>198882</v>
      </c>
      <c r="L89" s="133" t="s">
        <v>199</v>
      </c>
      <c r="M89" s="133" t="s">
        <v>198</v>
      </c>
      <c r="N89" s="133">
        <v>431331</v>
      </c>
      <c r="O89" s="133" t="s">
        <v>267</v>
      </c>
      <c r="P89" s="133">
        <v>810872</v>
      </c>
      <c r="Q89" s="133" t="s">
        <v>268</v>
      </c>
      <c r="R89" s="133" t="s">
        <v>205</v>
      </c>
      <c r="S89" s="133" t="s">
        <v>497</v>
      </c>
      <c r="T89" s="133" t="s">
        <v>226</v>
      </c>
      <c r="U89" s="133" t="s">
        <v>208</v>
      </c>
      <c r="V89" s="133">
        <v>541</v>
      </c>
      <c r="W89" s="133" t="s">
        <v>209</v>
      </c>
      <c r="X89" s="133">
        <v>356390496</v>
      </c>
      <c r="Y89" s="133" t="s">
        <v>498</v>
      </c>
      <c r="Z89" s="133" t="s">
        <v>440</v>
      </c>
      <c r="AA89" s="133">
        <v>45000</v>
      </c>
      <c r="AB89" s="133"/>
      <c r="AC89" s="133">
        <v>75</v>
      </c>
      <c r="AD89" s="133" t="s">
        <v>212</v>
      </c>
      <c r="AE89" s="133" t="s">
        <v>499</v>
      </c>
      <c r="AF89" s="133">
        <v>720</v>
      </c>
      <c r="AG89" s="133">
        <v>720</v>
      </c>
      <c r="AH89" s="133" t="s">
        <v>246</v>
      </c>
      <c r="AI89" s="133">
        <v>32103.24</v>
      </c>
      <c r="AJ89" s="133">
        <v>8216.76</v>
      </c>
      <c r="AK89" s="133">
        <v>40320</v>
      </c>
      <c r="AL89" s="133">
        <v>12896.76</v>
      </c>
      <c r="AM89" s="133">
        <v>621.24</v>
      </c>
      <c r="AN89" s="133">
        <v>13518</v>
      </c>
      <c r="AO89" s="133">
        <v>0</v>
      </c>
      <c r="AP89" s="133">
        <v>0</v>
      </c>
      <c r="AQ89" s="133">
        <v>0</v>
      </c>
      <c r="AR89" s="133">
        <v>56</v>
      </c>
      <c r="AS89" s="132" t="s">
        <v>812</v>
      </c>
      <c r="AT89" s="133"/>
      <c r="AU89" s="133"/>
      <c r="AV89" s="133"/>
      <c r="AW89" s="133"/>
      <c r="AX89" s="133" t="s">
        <v>215</v>
      </c>
      <c r="AY89" s="133" t="s">
        <v>216</v>
      </c>
      <c r="AZ89" s="133"/>
      <c r="BA89" s="133">
        <v>0</v>
      </c>
      <c r="BB89" s="108">
        <v>45806</v>
      </c>
      <c r="BC89" s="106" t="s">
        <v>813</v>
      </c>
      <c r="BD89" s="92" t="s">
        <v>814</v>
      </c>
      <c r="BE89" s="92" t="s">
        <v>815</v>
      </c>
      <c r="BF89" s="98" t="s">
        <v>191</v>
      </c>
      <c r="BG89" s="106"/>
      <c r="BH89" s="92" t="s">
        <v>816</v>
      </c>
      <c r="BI89" s="106" t="s">
        <v>192</v>
      </c>
      <c r="BJ89" s="26"/>
      <c r="BK89" s="171" t="s">
        <v>818</v>
      </c>
    </row>
    <row r="90" spans="1:63" s="107" customFormat="1" ht="13.8" x14ac:dyDescent="0.3">
      <c r="A90" s="132">
        <v>85</v>
      </c>
      <c r="B90" s="133" t="s">
        <v>201</v>
      </c>
      <c r="C90" s="133" t="s">
        <v>184</v>
      </c>
      <c r="D90" s="133" t="s">
        <v>186</v>
      </c>
      <c r="E90" s="133" t="s">
        <v>196</v>
      </c>
      <c r="F90" s="133" t="s">
        <v>195</v>
      </c>
      <c r="G90" s="133" t="s">
        <v>193</v>
      </c>
      <c r="H90" s="133" t="s">
        <v>194</v>
      </c>
      <c r="I90" s="133">
        <v>200772</v>
      </c>
      <c r="J90" s="133" t="s">
        <v>296</v>
      </c>
      <c r="K90" s="133">
        <v>200772</v>
      </c>
      <c r="L90" s="133" t="s">
        <v>199</v>
      </c>
      <c r="M90" s="133" t="s">
        <v>198</v>
      </c>
      <c r="N90" s="133">
        <v>449632</v>
      </c>
      <c r="O90" s="133" t="s">
        <v>297</v>
      </c>
      <c r="P90" s="133">
        <v>785952</v>
      </c>
      <c r="Q90" s="133" t="s">
        <v>298</v>
      </c>
      <c r="R90" s="133" t="s">
        <v>205</v>
      </c>
      <c r="S90" s="133" t="s">
        <v>500</v>
      </c>
      <c r="T90" s="133" t="s">
        <v>226</v>
      </c>
      <c r="U90" s="133" t="s">
        <v>208</v>
      </c>
      <c r="V90" s="133">
        <v>541</v>
      </c>
      <c r="W90" s="133" t="s">
        <v>209</v>
      </c>
      <c r="X90" s="133">
        <v>356396386</v>
      </c>
      <c r="Y90" s="133" t="s">
        <v>450</v>
      </c>
      <c r="Z90" s="133" t="s">
        <v>501</v>
      </c>
      <c r="AA90" s="133">
        <v>45000</v>
      </c>
      <c r="AB90" s="133"/>
      <c r="AC90" s="133">
        <v>75</v>
      </c>
      <c r="AD90" s="133" t="s">
        <v>212</v>
      </c>
      <c r="AE90" s="133" t="s">
        <v>502</v>
      </c>
      <c r="AF90" s="133">
        <v>720</v>
      </c>
      <c r="AG90" s="133">
        <v>720</v>
      </c>
      <c r="AH90" s="133" t="s">
        <v>303</v>
      </c>
      <c r="AI90" s="133">
        <v>32063.200000000001</v>
      </c>
      <c r="AJ90" s="133">
        <v>8256.7999999999993</v>
      </c>
      <c r="AK90" s="133">
        <v>40320</v>
      </c>
      <c r="AL90" s="133">
        <v>12936.8</v>
      </c>
      <c r="AM90" s="133">
        <v>624.20000000000005</v>
      </c>
      <c r="AN90" s="133">
        <v>13561</v>
      </c>
      <c r="AO90" s="133">
        <v>0</v>
      </c>
      <c r="AP90" s="133">
        <v>0</v>
      </c>
      <c r="AQ90" s="133">
        <v>0</v>
      </c>
      <c r="AR90" s="133">
        <v>56</v>
      </c>
      <c r="AS90" s="132" t="s">
        <v>812</v>
      </c>
      <c r="AT90" s="133"/>
      <c r="AU90" s="133"/>
      <c r="AV90" s="133"/>
      <c r="AW90" s="133"/>
      <c r="AX90" s="133" t="s">
        <v>215</v>
      </c>
      <c r="AY90" s="133" t="s">
        <v>216</v>
      </c>
      <c r="AZ90" s="133"/>
      <c r="BA90" s="133">
        <v>0</v>
      </c>
      <c r="BB90" s="108">
        <v>45805</v>
      </c>
      <c r="BC90" s="106" t="s">
        <v>813</v>
      </c>
      <c r="BD90" s="92" t="s">
        <v>814</v>
      </c>
      <c r="BE90" s="92" t="s">
        <v>815</v>
      </c>
      <c r="BF90" s="98" t="s">
        <v>191</v>
      </c>
      <c r="BG90" s="106"/>
      <c r="BH90" s="92" t="s">
        <v>816</v>
      </c>
      <c r="BI90" s="106" t="s">
        <v>192</v>
      </c>
      <c r="BJ90" s="26"/>
      <c r="BK90" s="171" t="s">
        <v>818</v>
      </c>
    </row>
    <row r="91" spans="1:63" s="107" customFormat="1" ht="13.8" x14ac:dyDescent="0.3">
      <c r="A91" s="132">
        <v>86</v>
      </c>
      <c r="B91" s="133" t="s">
        <v>201</v>
      </c>
      <c r="C91" s="133" t="s">
        <v>184</v>
      </c>
      <c r="D91" s="133" t="s">
        <v>186</v>
      </c>
      <c r="E91" s="133" t="s">
        <v>196</v>
      </c>
      <c r="F91" s="133" t="s">
        <v>195</v>
      </c>
      <c r="G91" s="133" t="s">
        <v>193</v>
      </c>
      <c r="H91" s="133" t="s">
        <v>194</v>
      </c>
      <c r="I91" s="133">
        <v>203621</v>
      </c>
      <c r="J91" s="133" t="s">
        <v>202</v>
      </c>
      <c r="K91" s="133">
        <v>203621</v>
      </c>
      <c r="L91" s="133" t="s">
        <v>199</v>
      </c>
      <c r="M91" s="133" t="s">
        <v>198</v>
      </c>
      <c r="N91" s="133">
        <v>453423</v>
      </c>
      <c r="O91" s="133" t="s">
        <v>203</v>
      </c>
      <c r="P91" s="133">
        <v>702875</v>
      </c>
      <c r="Q91" s="133" t="s">
        <v>503</v>
      </c>
      <c r="R91" s="133" t="s">
        <v>427</v>
      </c>
      <c r="S91" s="133" t="s">
        <v>504</v>
      </c>
      <c r="T91" s="133" t="s">
        <v>226</v>
      </c>
      <c r="U91" s="133" t="s">
        <v>208</v>
      </c>
      <c r="V91" s="133">
        <v>0</v>
      </c>
      <c r="W91" s="133" t="s">
        <v>253</v>
      </c>
      <c r="X91" s="133">
        <v>356403048</v>
      </c>
      <c r="Y91" s="133" t="s">
        <v>300</v>
      </c>
      <c r="Z91" s="133" t="s">
        <v>488</v>
      </c>
      <c r="AA91" s="133">
        <v>40000</v>
      </c>
      <c r="AB91" s="133"/>
      <c r="AC91" s="133">
        <v>75</v>
      </c>
      <c r="AD91" s="133" t="s">
        <v>431</v>
      </c>
      <c r="AE91" s="133" t="s">
        <v>499</v>
      </c>
      <c r="AF91" s="133">
        <v>640</v>
      </c>
      <c r="AG91" s="133">
        <v>640</v>
      </c>
      <c r="AH91" s="133" t="s">
        <v>246</v>
      </c>
      <c r="AI91" s="133">
        <v>28714.46</v>
      </c>
      <c r="AJ91" s="133">
        <v>7125.54</v>
      </c>
      <c r="AK91" s="133">
        <v>35840</v>
      </c>
      <c r="AL91" s="133">
        <v>11285.54</v>
      </c>
      <c r="AM91" s="133">
        <v>534.46</v>
      </c>
      <c r="AN91" s="133">
        <v>11820</v>
      </c>
      <c r="AO91" s="133">
        <v>0</v>
      </c>
      <c r="AP91" s="133">
        <v>0</v>
      </c>
      <c r="AQ91" s="133">
        <v>0</v>
      </c>
      <c r="AR91" s="133">
        <v>56</v>
      </c>
      <c r="AS91" s="132" t="s">
        <v>812</v>
      </c>
      <c r="AT91" s="133"/>
      <c r="AU91" s="133"/>
      <c r="AV91" s="133"/>
      <c r="AW91" s="133"/>
      <c r="AX91" s="133" t="s">
        <v>215</v>
      </c>
      <c r="AY91" s="133" t="s">
        <v>216</v>
      </c>
      <c r="AZ91" s="133"/>
      <c r="BA91" s="133">
        <v>0</v>
      </c>
      <c r="BB91" s="108">
        <v>45806</v>
      </c>
      <c r="BC91" s="106" t="s">
        <v>813</v>
      </c>
      <c r="BD91" s="92" t="s">
        <v>814</v>
      </c>
      <c r="BE91" s="92" t="s">
        <v>815</v>
      </c>
      <c r="BF91" s="98" t="s">
        <v>191</v>
      </c>
      <c r="BG91" s="106"/>
      <c r="BH91" s="92" t="s">
        <v>816</v>
      </c>
      <c r="BI91" s="106" t="s">
        <v>192</v>
      </c>
      <c r="BJ91" s="26"/>
      <c r="BK91" s="171" t="s">
        <v>818</v>
      </c>
    </row>
    <row r="92" spans="1:63" s="107" customFormat="1" ht="13.8" x14ac:dyDescent="0.3">
      <c r="A92" s="132">
        <v>87</v>
      </c>
      <c r="B92" s="133" t="s">
        <v>201</v>
      </c>
      <c r="C92" s="133" t="s">
        <v>184</v>
      </c>
      <c r="D92" s="133" t="s">
        <v>186</v>
      </c>
      <c r="E92" s="133" t="s">
        <v>196</v>
      </c>
      <c r="F92" s="133" t="s">
        <v>195</v>
      </c>
      <c r="G92" s="133" t="s">
        <v>193</v>
      </c>
      <c r="H92" s="133" t="s">
        <v>194</v>
      </c>
      <c r="I92" s="133">
        <v>203621</v>
      </c>
      <c r="J92" s="133" t="s">
        <v>202</v>
      </c>
      <c r="K92" s="133">
        <v>203621</v>
      </c>
      <c r="L92" s="133" t="s">
        <v>199</v>
      </c>
      <c r="M92" s="133" t="s">
        <v>198</v>
      </c>
      <c r="N92" s="133">
        <v>453423</v>
      </c>
      <c r="O92" s="133" t="s">
        <v>203</v>
      </c>
      <c r="P92" s="133">
        <v>865345</v>
      </c>
      <c r="Q92" s="133" t="s">
        <v>204</v>
      </c>
      <c r="R92" s="133" t="s">
        <v>427</v>
      </c>
      <c r="S92" s="133" t="s">
        <v>505</v>
      </c>
      <c r="T92" s="133" t="s">
        <v>207</v>
      </c>
      <c r="U92" s="133" t="s">
        <v>208</v>
      </c>
      <c r="V92" s="133">
        <v>0</v>
      </c>
      <c r="W92" s="133" t="s">
        <v>253</v>
      </c>
      <c r="X92" s="133">
        <v>356403076</v>
      </c>
      <c r="Y92" s="133" t="s">
        <v>506</v>
      </c>
      <c r="Z92" s="133" t="s">
        <v>488</v>
      </c>
      <c r="AA92" s="133">
        <v>40000</v>
      </c>
      <c r="AB92" s="133"/>
      <c r="AC92" s="133">
        <v>75</v>
      </c>
      <c r="AD92" s="133" t="s">
        <v>431</v>
      </c>
      <c r="AE92" s="133" t="s">
        <v>499</v>
      </c>
      <c r="AF92" s="133">
        <v>640</v>
      </c>
      <c r="AG92" s="133">
        <v>640</v>
      </c>
      <c r="AH92" s="133" t="s">
        <v>246</v>
      </c>
      <c r="AI92" s="133">
        <v>28714.46</v>
      </c>
      <c r="AJ92" s="133">
        <v>7125.54</v>
      </c>
      <c r="AK92" s="133">
        <v>35840</v>
      </c>
      <c r="AL92" s="133">
        <v>11285.54</v>
      </c>
      <c r="AM92" s="133">
        <v>534.46</v>
      </c>
      <c r="AN92" s="133">
        <v>11820</v>
      </c>
      <c r="AO92" s="133">
        <v>0</v>
      </c>
      <c r="AP92" s="133">
        <v>0</v>
      </c>
      <c r="AQ92" s="133">
        <v>0</v>
      </c>
      <c r="AR92" s="133">
        <v>56</v>
      </c>
      <c r="AS92" s="132" t="s">
        <v>812</v>
      </c>
      <c r="AT92" s="133"/>
      <c r="AU92" s="133"/>
      <c r="AV92" s="133"/>
      <c r="AW92" s="133"/>
      <c r="AX92" s="133" t="s">
        <v>215</v>
      </c>
      <c r="AY92" s="133" t="s">
        <v>216</v>
      </c>
      <c r="AZ92" s="133"/>
      <c r="BA92" s="133">
        <v>0</v>
      </c>
      <c r="BB92" s="108">
        <v>45806</v>
      </c>
      <c r="BC92" s="106" t="s">
        <v>813</v>
      </c>
      <c r="BD92" s="92" t="s">
        <v>814</v>
      </c>
      <c r="BE92" s="92" t="s">
        <v>815</v>
      </c>
      <c r="BF92" s="98" t="s">
        <v>821</v>
      </c>
      <c r="BG92" s="106"/>
      <c r="BH92" s="92" t="s">
        <v>816</v>
      </c>
      <c r="BI92" s="106" t="s">
        <v>192</v>
      </c>
      <c r="BJ92" s="26"/>
      <c r="BK92" s="171" t="s">
        <v>832</v>
      </c>
    </row>
    <row r="93" spans="1:63" s="107" customFormat="1" ht="13.8" x14ac:dyDescent="0.3">
      <c r="A93" s="132">
        <v>88</v>
      </c>
      <c r="B93" s="133" t="s">
        <v>201</v>
      </c>
      <c r="C93" s="133" t="s">
        <v>184</v>
      </c>
      <c r="D93" s="133" t="s">
        <v>186</v>
      </c>
      <c r="E93" s="133" t="s">
        <v>196</v>
      </c>
      <c r="F93" s="133" t="s">
        <v>195</v>
      </c>
      <c r="G93" s="133" t="s">
        <v>193</v>
      </c>
      <c r="H93" s="133" t="s">
        <v>194</v>
      </c>
      <c r="I93" s="133">
        <v>197666</v>
      </c>
      <c r="J93" s="133" t="s">
        <v>340</v>
      </c>
      <c r="K93" s="133">
        <v>197666</v>
      </c>
      <c r="L93" s="133" t="s">
        <v>199</v>
      </c>
      <c r="M93" s="133" t="s">
        <v>198</v>
      </c>
      <c r="N93" s="133">
        <v>427464</v>
      </c>
      <c r="O93" s="133" t="s">
        <v>341</v>
      </c>
      <c r="P93" s="133">
        <v>840617</v>
      </c>
      <c r="Q93" s="133" t="s">
        <v>469</v>
      </c>
      <c r="R93" s="133" t="s">
        <v>205</v>
      </c>
      <c r="S93" s="133" t="s">
        <v>507</v>
      </c>
      <c r="T93" s="133" t="s">
        <v>226</v>
      </c>
      <c r="U93" s="133" t="s">
        <v>208</v>
      </c>
      <c r="V93" s="133">
        <v>541</v>
      </c>
      <c r="W93" s="133" t="s">
        <v>209</v>
      </c>
      <c r="X93" s="133">
        <v>356454527</v>
      </c>
      <c r="Y93" s="133" t="s">
        <v>508</v>
      </c>
      <c r="Z93" s="133" t="s">
        <v>488</v>
      </c>
      <c r="AA93" s="133">
        <v>45000</v>
      </c>
      <c r="AB93" s="133"/>
      <c r="AC93" s="133">
        <v>75</v>
      </c>
      <c r="AD93" s="133" t="s">
        <v>212</v>
      </c>
      <c r="AE93" s="133" t="s">
        <v>462</v>
      </c>
      <c r="AF93" s="133">
        <v>720</v>
      </c>
      <c r="AG93" s="133">
        <v>720</v>
      </c>
      <c r="AH93" s="133" t="s">
        <v>320</v>
      </c>
      <c r="AI93" s="133">
        <v>31448.21</v>
      </c>
      <c r="AJ93" s="133">
        <v>8151.79</v>
      </c>
      <c r="AK93" s="133">
        <v>39600</v>
      </c>
      <c r="AL93" s="133">
        <v>13551.79</v>
      </c>
      <c r="AM93" s="133">
        <v>686.21</v>
      </c>
      <c r="AN93" s="133">
        <v>14238</v>
      </c>
      <c r="AO93" s="133">
        <v>0</v>
      </c>
      <c r="AP93" s="133">
        <v>0</v>
      </c>
      <c r="AQ93" s="133">
        <v>0</v>
      </c>
      <c r="AR93" s="133">
        <v>55</v>
      </c>
      <c r="AS93" s="132" t="s">
        <v>812</v>
      </c>
      <c r="AT93" s="133"/>
      <c r="AU93" s="133"/>
      <c r="AV93" s="133"/>
      <c r="AW93" s="133"/>
      <c r="AX93" s="133" t="s">
        <v>215</v>
      </c>
      <c r="AY93" s="133" t="s">
        <v>216</v>
      </c>
      <c r="AZ93" s="133"/>
      <c r="BA93" s="133">
        <v>0</v>
      </c>
      <c r="BB93" s="108">
        <v>45807</v>
      </c>
      <c r="BC93" s="106" t="s">
        <v>813</v>
      </c>
      <c r="BD93" s="92" t="s">
        <v>814</v>
      </c>
      <c r="BE93" s="92" t="s">
        <v>815</v>
      </c>
      <c r="BF93" s="98" t="s">
        <v>191</v>
      </c>
      <c r="BG93" s="106"/>
      <c r="BH93" s="92" t="s">
        <v>816</v>
      </c>
      <c r="BI93" s="106" t="s">
        <v>192</v>
      </c>
      <c r="BJ93" s="26"/>
      <c r="BK93" s="171" t="s">
        <v>818</v>
      </c>
    </row>
    <row r="94" spans="1:63" s="107" customFormat="1" ht="13.8" x14ac:dyDescent="0.3">
      <c r="A94" s="132">
        <v>89</v>
      </c>
      <c r="B94" s="133" t="s">
        <v>201</v>
      </c>
      <c r="C94" s="133" t="s">
        <v>184</v>
      </c>
      <c r="D94" s="133" t="s">
        <v>186</v>
      </c>
      <c r="E94" s="133" t="s">
        <v>196</v>
      </c>
      <c r="F94" s="133" t="s">
        <v>195</v>
      </c>
      <c r="G94" s="133" t="s">
        <v>193</v>
      </c>
      <c r="H94" s="133" t="s">
        <v>194</v>
      </c>
      <c r="I94" s="133">
        <v>214918</v>
      </c>
      <c r="J94" s="133" t="s">
        <v>378</v>
      </c>
      <c r="K94" s="133">
        <v>214918</v>
      </c>
      <c r="L94" s="133" t="s">
        <v>199</v>
      </c>
      <c r="M94" s="133" t="s">
        <v>198</v>
      </c>
      <c r="N94" s="133">
        <v>496941</v>
      </c>
      <c r="O94" s="133" t="s">
        <v>379</v>
      </c>
      <c r="P94" s="133">
        <v>803283</v>
      </c>
      <c r="Q94" s="133" t="s">
        <v>383</v>
      </c>
      <c r="R94" s="133" t="s">
        <v>205</v>
      </c>
      <c r="S94" s="133" t="s">
        <v>509</v>
      </c>
      <c r="T94" s="133" t="s">
        <v>226</v>
      </c>
      <c r="U94" s="133" t="s">
        <v>208</v>
      </c>
      <c r="V94" s="133">
        <v>541</v>
      </c>
      <c r="W94" s="133" t="s">
        <v>253</v>
      </c>
      <c r="X94" s="133">
        <v>356479782</v>
      </c>
      <c r="Y94" s="133" t="s">
        <v>510</v>
      </c>
      <c r="Z94" s="133" t="s">
        <v>511</v>
      </c>
      <c r="AA94" s="133">
        <v>42000</v>
      </c>
      <c r="AB94" s="133"/>
      <c r="AC94" s="133">
        <v>75</v>
      </c>
      <c r="AD94" s="133" t="s">
        <v>212</v>
      </c>
      <c r="AE94" s="133" t="s">
        <v>512</v>
      </c>
      <c r="AF94" s="133">
        <v>670</v>
      </c>
      <c r="AG94" s="133">
        <v>670</v>
      </c>
      <c r="AH94" s="133" t="s">
        <v>257</v>
      </c>
      <c r="AI94" s="133">
        <v>30022</v>
      </c>
      <c r="AJ94" s="133">
        <v>7498</v>
      </c>
      <c r="AK94" s="133">
        <v>37520</v>
      </c>
      <c r="AL94" s="133">
        <v>11978</v>
      </c>
      <c r="AM94" s="133">
        <v>575</v>
      </c>
      <c r="AN94" s="133">
        <v>12553</v>
      </c>
      <c r="AO94" s="133">
        <v>0</v>
      </c>
      <c r="AP94" s="133">
        <v>0</v>
      </c>
      <c r="AQ94" s="133">
        <v>0</v>
      </c>
      <c r="AR94" s="133">
        <v>56</v>
      </c>
      <c r="AS94" s="132" t="s">
        <v>812</v>
      </c>
      <c r="AT94" s="133"/>
      <c r="AU94" s="133"/>
      <c r="AV94" s="133"/>
      <c r="AW94" s="133"/>
      <c r="AX94" s="133" t="s">
        <v>215</v>
      </c>
      <c r="AY94" s="133" t="s">
        <v>216</v>
      </c>
      <c r="AZ94" s="133"/>
      <c r="BA94" s="133">
        <v>0</v>
      </c>
      <c r="BB94" s="108">
        <v>45805</v>
      </c>
      <c r="BC94" s="106" t="s">
        <v>813</v>
      </c>
      <c r="BD94" s="92" t="s">
        <v>814</v>
      </c>
      <c r="BE94" s="92" t="s">
        <v>815</v>
      </c>
      <c r="BF94" s="98" t="s">
        <v>191</v>
      </c>
      <c r="BG94" s="106"/>
      <c r="BH94" s="92" t="s">
        <v>816</v>
      </c>
      <c r="BI94" s="106" t="s">
        <v>192</v>
      </c>
      <c r="BJ94" s="26"/>
      <c r="BK94" s="171" t="s">
        <v>818</v>
      </c>
    </row>
    <row r="95" spans="1:63" s="107" customFormat="1" ht="13.8" x14ac:dyDescent="0.3">
      <c r="A95" s="132">
        <v>90</v>
      </c>
      <c r="B95" s="133" t="s">
        <v>201</v>
      </c>
      <c r="C95" s="133" t="s">
        <v>184</v>
      </c>
      <c r="D95" s="133" t="s">
        <v>186</v>
      </c>
      <c r="E95" s="133" t="s">
        <v>196</v>
      </c>
      <c r="F95" s="133" t="s">
        <v>195</v>
      </c>
      <c r="G95" s="133" t="s">
        <v>193</v>
      </c>
      <c r="H95" s="133" t="s">
        <v>194</v>
      </c>
      <c r="I95" s="133">
        <v>214130</v>
      </c>
      <c r="J95" s="133" t="s">
        <v>407</v>
      </c>
      <c r="K95" s="133">
        <v>214130</v>
      </c>
      <c r="L95" s="133" t="s">
        <v>199</v>
      </c>
      <c r="M95" s="133" t="s">
        <v>198</v>
      </c>
      <c r="N95" s="133">
        <v>489002</v>
      </c>
      <c r="O95" s="133" t="s">
        <v>408</v>
      </c>
      <c r="P95" s="133">
        <v>830934</v>
      </c>
      <c r="Q95" s="133" t="s">
        <v>409</v>
      </c>
      <c r="R95" s="133" t="s">
        <v>205</v>
      </c>
      <c r="S95" s="133" t="s">
        <v>513</v>
      </c>
      <c r="T95" s="133" t="s">
        <v>226</v>
      </c>
      <c r="U95" s="133" t="s">
        <v>208</v>
      </c>
      <c r="V95" s="133">
        <v>541</v>
      </c>
      <c r="W95" s="133" t="s">
        <v>209</v>
      </c>
      <c r="X95" s="133">
        <v>356488425</v>
      </c>
      <c r="Y95" s="133" t="s">
        <v>514</v>
      </c>
      <c r="Z95" s="133" t="s">
        <v>494</v>
      </c>
      <c r="AA95" s="133">
        <v>42000</v>
      </c>
      <c r="AB95" s="133"/>
      <c r="AC95" s="133">
        <v>75</v>
      </c>
      <c r="AD95" s="133" t="s">
        <v>212</v>
      </c>
      <c r="AE95" s="133" t="s">
        <v>502</v>
      </c>
      <c r="AF95" s="133">
        <v>670</v>
      </c>
      <c r="AG95" s="133">
        <v>670</v>
      </c>
      <c r="AH95" s="133" t="s">
        <v>303</v>
      </c>
      <c r="AI95" s="133">
        <v>30022</v>
      </c>
      <c r="AJ95" s="133">
        <v>7498</v>
      </c>
      <c r="AK95" s="133">
        <v>37520</v>
      </c>
      <c r="AL95" s="133">
        <v>11978</v>
      </c>
      <c r="AM95" s="133">
        <v>575</v>
      </c>
      <c r="AN95" s="133">
        <v>12553</v>
      </c>
      <c r="AO95" s="133">
        <v>0</v>
      </c>
      <c r="AP95" s="133">
        <v>0</v>
      </c>
      <c r="AQ95" s="133">
        <v>0</v>
      </c>
      <c r="AR95" s="133">
        <v>56</v>
      </c>
      <c r="AS95" s="132" t="s">
        <v>812</v>
      </c>
      <c r="AT95" s="133"/>
      <c r="AU95" s="133"/>
      <c r="AV95" s="133"/>
      <c r="AW95" s="133"/>
      <c r="AX95" s="133" t="s">
        <v>215</v>
      </c>
      <c r="AY95" s="133" t="s">
        <v>216</v>
      </c>
      <c r="AZ95" s="133"/>
      <c r="BA95" s="133">
        <v>0</v>
      </c>
      <c r="BB95" s="108">
        <v>45805</v>
      </c>
      <c r="BC95" s="106" t="s">
        <v>813</v>
      </c>
      <c r="BD95" s="92" t="s">
        <v>814</v>
      </c>
      <c r="BE95" s="92" t="s">
        <v>815</v>
      </c>
      <c r="BF95" s="98" t="s">
        <v>191</v>
      </c>
      <c r="BG95" s="106"/>
      <c r="BH95" s="92" t="s">
        <v>816</v>
      </c>
      <c r="BI95" s="106" t="s">
        <v>192</v>
      </c>
      <c r="BJ95" s="26"/>
      <c r="BK95" s="171" t="s">
        <v>818</v>
      </c>
    </row>
    <row r="96" spans="1:63" s="107" customFormat="1" ht="13.8" x14ac:dyDescent="0.3">
      <c r="A96" s="132">
        <v>91</v>
      </c>
      <c r="B96" s="133" t="s">
        <v>201</v>
      </c>
      <c r="C96" s="133" t="s">
        <v>184</v>
      </c>
      <c r="D96" s="133" t="s">
        <v>186</v>
      </c>
      <c r="E96" s="133" t="s">
        <v>196</v>
      </c>
      <c r="F96" s="133" t="s">
        <v>195</v>
      </c>
      <c r="G96" s="133" t="s">
        <v>193</v>
      </c>
      <c r="H96" s="133" t="s">
        <v>194</v>
      </c>
      <c r="I96" s="133">
        <v>214918</v>
      </c>
      <c r="J96" s="133" t="s">
        <v>378</v>
      </c>
      <c r="K96" s="133">
        <v>214918</v>
      </c>
      <c r="L96" s="133" t="s">
        <v>199</v>
      </c>
      <c r="M96" s="133" t="s">
        <v>198</v>
      </c>
      <c r="N96" s="133">
        <v>505274</v>
      </c>
      <c r="O96" s="133" t="s">
        <v>401</v>
      </c>
      <c r="P96" s="133">
        <v>843500</v>
      </c>
      <c r="Q96" s="133" t="s">
        <v>402</v>
      </c>
      <c r="R96" s="133" t="s">
        <v>205</v>
      </c>
      <c r="S96" s="133" t="s">
        <v>515</v>
      </c>
      <c r="T96" s="133" t="s">
        <v>226</v>
      </c>
      <c r="U96" s="133" t="s">
        <v>208</v>
      </c>
      <c r="V96" s="133">
        <v>541</v>
      </c>
      <c r="W96" s="133" t="s">
        <v>209</v>
      </c>
      <c r="X96" s="133">
        <v>356511389</v>
      </c>
      <c r="Y96" s="133" t="s">
        <v>516</v>
      </c>
      <c r="Z96" s="133" t="s">
        <v>517</v>
      </c>
      <c r="AA96" s="133">
        <v>45000</v>
      </c>
      <c r="AB96" s="133"/>
      <c r="AC96" s="133">
        <v>75</v>
      </c>
      <c r="AD96" s="133" t="s">
        <v>212</v>
      </c>
      <c r="AE96" s="133" t="s">
        <v>518</v>
      </c>
      <c r="AF96" s="133">
        <v>720</v>
      </c>
      <c r="AG96" s="133">
        <v>720</v>
      </c>
      <c r="AH96" s="133" t="s">
        <v>257</v>
      </c>
      <c r="AI96" s="133">
        <v>31528.05</v>
      </c>
      <c r="AJ96" s="133">
        <v>8071.95</v>
      </c>
      <c r="AK96" s="133">
        <v>39600</v>
      </c>
      <c r="AL96" s="133">
        <v>13471.95</v>
      </c>
      <c r="AM96" s="133">
        <v>678.05</v>
      </c>
      <c r="AN96" s="133">
        <v>14150</v>
      </c>
      <c r="AO96" s="133">
        <v>0</v>
      </c>
      <c r="AP96" s="133">
        <v>0</v>
      </c>
      <c r="AQ96" s="133">
        <v>0</v>
      </c>
      <c r="AR96" s="133">
        <v>55</v>
      </c>
      <c r="AS96" s="132" t="s">
        <v>812</v>
      </c>
      <c r="AT96" s="133"/>
      <c r="AU96" s="133"/>
      <c r="AV96" s="133"/>
      <c r="AW96" s="133"/>
      <c r="AX96" s="133" t="s">
        <v>215</v>
      </c>
      <c r="AY96" s="133" t="s">
        <v>216</v>
      </c>
      <c r="AZ96" s="133"/>
      <c r="BA96" s="133">
        <v>0</v>
      </c>
      <c r="BB96" s="108">
        <v>45805</v>
      </c>
      <c r="BC96" s="106" t="s">
        <v>813</v>
      </c>
      <c r="BD96" s="92" t="s">
        <v>814</v>
      </c>
      <c r="BE96" s="92" t="s">
        <v>815</v>
      </c>
      <c r="BF96" s="98" t="s">
        <v>191</v>
      </c>
      <c r="BG96" s="106"/>
      <c r="BH96" s="92" t="s">
        <v>816</v>
      </c>
      <c r="BI96" s="106" t="s">
        <v>192</v>
      </c>
      <c r="BJ96" s="26"/>
      <c r="BK96" s="171" t="s">
        <v>818</v>
      </c>
    </row>
    <row r="97" spans="1:63" s="107" customFormat="1" ht="13.8" x14ac:dyDescent="0.3">
      <c r="A97" s="132">
        <v>92</v>
      </c>
      <c r="B97" s="133" t="s">
        <v>201</v>
      </c>
      <c r="C97" s="133" t="s">
        <v>184</v>
      </c>
      <c r="D97" s="133" t="s">
        <v>186</v>
      </c>
      <c r="E97" s="133" t="s">
        <v>196</v>
      </c>
      <c r="F97" s="133" t="s">
        <v>195</v>
      </c>
      <c r="G97" s="133" t="s">
        <v>193</v>
      </c>
      <c r="H97" s="133" t="s">
        <v>194</v>
      </c>
      <c r="I97" s="133">
        <v>203621</v>
      </c>
      <c r="J97" s="133" t="s">
        <v>202</v>
      </c>
      <c r="K97" s="133">
        <v>203621</v>
      </c>
      <c r="L97" s="133" t="s">
        <v>199</v>
      </c>
      <c r="M97" s="133" t="s">
        <v>198</v>
      </c>
      <c r="N97" s="133">
        <v>453423</v>
      </c>
      <c r="O97" s="133" t="s">
        <v>203</v>
      </c>
      <c r="P97" s="133">
        <v>699761</v>
      </c>
      <c r="Q97" s="133" t="s">
        <v>519</v>
      </c>
      <c r="R97" s="133" t="s">
        <v>205</v>
      </c>
      <c r="S97" s="133" t="s">
        <v>520</v>
      </c>
      <c r="T97" s="133" t="s">
        <v>226</v>
      </c>
      <c r="U97" s="133" t="s">
        <v>208</v>
      </c>
      <c r="V97" s="133">
        <v>541</v>
      </c>
      <c r="W97" s="133" t="s">
        <v>209</v>
      </c>
      <c r="X97" s="133">
        <v>356511465</v>
      </c>
      <c r="Y97" s="133" t="s">
        <v>521</v>
      </c>
      <c r="Z97" s="133" t="s">
        <v>522</v>
      </c>
      <c r="AA97" s="133">
        <v>42000</v>
      </c>
      <c r="AB97" s="133"/>
      <c r="AC97" s="133">
        <v>75</v>
      </c>
      <c r="AD97" s="133" t="s">
        <v>212</v>
      </c>
      <c r="AE97" s="133" t="s">
        <v>523</v>
      </c>
      <c r="AF97" s="133">
        <v>670</v>
      </c>
      <c r="AG97" s="133">
        <v>670</v>
      </c>
      <c r="AH97" s="133" t="s">
        <v>246</v>
      </c>
      <c r="AI97" s="133">
        <v>29337.84</v>
      </c>
      <c r="AJ97" s="133">
        <v>7512.16</v>
      </c>
      <c r="AK97" s="133">
        <v>36850</v>
      </c>
      <c r="AL97" s="133">
        <v>12662.16</v>
      </c>
      <c r="AM97" s="133">
        <v>642.84</v>
      </c>
      <c r="AN97" s="133">
        <v>13305</v>
      </c>
      <c r="AO97" s="133">
        <v>0</v>
      </c>
      <c r="AP97" s="133">
        <v>0</v>
      </c>
      <c r="AQ97" s="133">
        <v>0</v>
      </c>
      <c r="AR97" s="133">
        <v>55</v>
      </c>
      <c r="AS97" s="132" t="s">
        <v>812</v>
      </c>
      <c r="AT97" s="133"/>
      <c r="AU97" s="133"/>
      <c r="AV97" s="133"/>
      <c r="AW97" s="133"/>
      <c r="AX97" s="133" t="s">
        <v>215</v>
      </c>
      <c r="AY97" s="133" t="s">
        <v>216</v>
      </c>
      <c r="AZ97" s="133"/>
      <c r="BA97" s="133">
        <v>0</v>
      </c>
      <c r="BB97" s="108">
        <v>45806</v>
      </c>
      <c r="BC97" s="106" t="s">
        <v>813</v>
      </c>
      <c r="BD97" s="92" t="s">
        <v>814</v>
      </c>
      <c r="BE97" s="92" t="s">
        <v>815</v>
      </c>
      <c r="BF97" s="98" t="s">
        <v>191</v>
      </c>
      <c r="BG97" s="106"/>
      <c r="BH97" s="92" t="s">
        <v>816</v>
      </c>
      <c r="BI97" s="106" t="s">
        <v>192</v>
      </c>
      <c r="BJ97" s="26"/>
      <c r="BK97" s="171" t="s">
        <v>818</v>
      </c>
    </row>
    <row r="98" spans="1:63" s="107" customFormat="1" ht="13.8" x14ac:dyDescent="0.3">
      <c r="A98" s="132">
        <v>93</v>
      </c>
      <c r="B98" s="133" t="s">
        <v>201</v>
      </c>
      <c r="C98" s="133" t="s">
        <v>184</v>
      </c>
      <c r="D98" s="133" t="s">
        <v>186</v>
      </c>
      <c r="E98" s="133" t="s">
        <v>196</v>
      </c>
      <c r="F98" s="133" t="s">
        <v>195</v>
      </c>
      <c r="G98" s="133" t="s">
        <v>193</v>
      </c>
      <c r="H98" s="133" t="s">
        <v>194</v>
      </c>
      <c r="I98" s="133">
        <v>201608</v>
      </c>
      <c r="J98" s="133" t="s">
        <v>249</v>
      </c>
      <c r="K98" s="133">
        <v>201608</v>
      </c>
      <c r="L98" s="133" t="s">
        <v>199</v>
      </c>
      <c r="M98" s="133" t="s">
        <v>198</v>
      </c>
      <c r="N98" s="133">
        <v>445711</v>
      </c>
      <c r="O98" s="133" t="s">
        <v>250</v>
      </c>
      <c r="P98" s="133">
        <v>801481</v>
      </c>
      <c r="Q98" s="133" t="s">
        <v>524</v>
      </c>
      <c r="R98" s="133" t="s">
        <v>205</v>
      </c>
      <c r="S98" s="133" t="s">
        <v>525</v>
      </c>
      <c r="T98" s="133" t="s">
        <v>226</v>
      </c>
      <c r="U98" s="133" t="s">
        <v>208</v>
      </c>
      <c r="V98" s="133">
        <v>541</v>
      </c>
      <c r="W98" s="133" t="s">
        <v>253</v>
      </c>
      <c r="X98" s="133">
        <v>356513143</v>
      </c>
      <c r="Y98" s="133" t="s">
        <v>526</v>
      </c>
      <c r="Z98" s="133" t="s">
        <v>522</v>
      </c>
      <c r="AA98" s="133">
        <v>42000</v>
      </c>
      <c r="AB98" s="133"/>
      <c r="AC98" s="133">
        <v>75</v>
      </c>
      <c r="AD98" s="133" t="s">
        <v>212</v>
      </c>
      <c r="AE98" s="133" t="s">
        <v>527</v>
      </c>
      <c r="AF98" s="133">
        <v>670</v>
      </c>
      <c r="AG98" s="133">
        <v>670</v>
      </c>
      <c r="AH98" s="133" t="s">
        <v>257</v>
      </c>
      <c r="AI98" s="133">
        <v>29300.61</v>
      </c>
      <c r="AJ98" s="133">
        <v>7549.39</v>
      </c>
      <c r="AK98" s="133">
        <v>36850</v>
      </c>
      <c r="AL98" s="133">
        <v>12699.39</v>
      </c>
      <c r="AM98" s="133">
        <v>646.61</v>
      </c>
      <c r="AN98" s="133">
        <v>13346</v>
      </c>
      <c r="AO98" s="133">
        <v>0</v>
      </c>
      <c r="AP98" s="133">
        <v>0</v>
      </c>
      <c r="AQ98" s="133">
        <v>0</v>
      </c>
      <c r="AR98" s="133">
        <v>55</v>
      </c>
      <c r="AS98" s="132" t="s">
        <v>812</v>
      </c>
      <c r="AT98" s="133"/>
      <c r="AU98" s="133"/>
      <c r="AV98" s="133"/>
      <c r="AW98" s="133"/>
      <c r="AX98" s="133" t="s">
        <v>215</v>
      </c>
      <c r="AY98" s="133" t="s">
        <v>216</v>
      </c>
      <c r="AZ98" s="133"/>
      <c r="BA98" s="133">
        <v>0</v>
      </c>
      <c r="BB98" s="108">
        <v>45807</v>
      </c>
      <c r="BC98" s="106" t="s">
        <v>813</v>
      </c>
      <c r="BD98" s="92" t="s">
        <v>814</v>
      </c>
      <c r="BE98" s="92" t="s">
        <v>815</v>
      </c>
      <c r="BF98" s="98" t="s">
        <v>191</v>
      </c>
      <c r="BG98" s="106"/>
      <c r="BH98" s="92" t="s">
        <v>816</v>
      </c>
      <c r="BI98" s="106" t="s">
        <v>192</v>
      </c>
      <c r="BJ98" s="26"/>
      <c r="BK98" s="171" t="s">
        <v>818</v>
      </c>
    </row>
    <row r="99" spans="1:63" s="107" customFormat="1" ht="13.8" x14ac:dyDescent="0.3">
      <c r="A99" s="132">
        <v>94</v>
      </c>
      <c r="B99" s="133" t="s">
        <v>201</v>
      </c>
      <c r="C99" s="133" t="s">
        <v>184</v>
      </c>
      <c r="D99" s="133" t="s">
        <v>186</v>
      </c>
      <c r="E99" s="133" t="s">
        <v>196</v>
      </c>
      <c r="F99" s="133" t="s">
        <v>195</v>
      </c>
      <c r="G99" s="133" t="s">
        <v>193</v>
      </c>
      <c r="H99" s="133" t="s">
        <v>194</v>
      </c>
      <c r="I99" s="133">
        <v>203621</v>
      </c>
      <c r="J99" s="133" t="s">
        <v>202</v>
      </c>
      <c r="K99" s="133">
        <v>203621</v>
      </c>
      <c r="L99" s="133" t="s">
        <v>199</v>
      </c>
      <c r="M99" s="133" t="s">
        <v>198</v>
      </c>
      <c r="N99" s="133">
        <v>453423</v>
      </c>
      <c r="O99" s="133" t="s">
        <v>203</v>
      </c>
      <c r="P99" s="133">
        <v>710860</v>
      </c>
      <c r="Q99" s="133" t="s">
        <v>336</v>
      </c>
      <c r="R99" s="133" t="s">
        <v>205</v>
      </c>
      <c r="S99" s="133" t="s">
        <v>528</v>
      </c>
      <c r="T99" s="133" t="s">
        <v>226</v>
      </c>
      <c r="U99" s="133" t="s">
        <v>208</v>
      </c>
      <c r="V99" s="133">
        <v>541</v>
      </c>
      <c r="W99" s="133" t="s">
        <v>209</v>
      </c>
      <c r="X99" s="133">
        <v>356544851</v>
      </c>
      <c r="Y99" s="133" t="s">
        <v>529</v>
      </c>
      <c r="Z99" s="133" t="s">
        <v>512</v>
      </c>
      <c r="AA99" s="133">
        <v>26000</v>
      </c>
      <c r="AB99" s="133"/>
      <c r="AC99" s="133">
        <v>75</v>
      </c>
      <c r="AD99" s="133" t="s">
        <v>212</v>
      </c>
      <c r="AE99" s="133" t="s">
        <v>530</v>
      </c>
      <c r="AF99" s="133">
        <v>410</v>
      </c>
      <c r="AG99" s="133">
        <v>410</v>
      </c>
      <c r="AH99" s="133" t="s">
        <v>246</v>
      </c>
      <c r="AI99" s="133">
        <v>17401.669999999998</v>
      </c>
      <c r="AJ99" s="133">
        <v>4738.33</v>
      </c>
      <c r="AK99" s="133">
        <v>22140</v>
      </c>
      <c r="AL99" s="133">
        <v>8598.33</v>
      </c>
      <c r="AM99" s="133">
        <v>483.67</v>
      </c>
      <c r="AN99" s="133">
        <v>9082</v>
      </c>
      <c r="AO99" s="133">
        <v>0</v>
      </c>
      <c r="AP99" s="133">
        <v>0</v>
      </c>
      <c r="AQ99" s="133">
        <v>0</v>
      </c>
      <c r="AR99" s="133">
        <v>54</v>
      </c>
      <c r="AS99" s="132" t="s">
        <v>812</v>
      </c>
      <c r="AT99" s="133"/>
      <c r="AU99" s="133"/>
      <c r="AV99" s="133"/>
      <c r="AW99" s="133"/>
      <c r="AX99" s="133" t="s">
        <v>215</v>
      </c>
      <c r="AY99" s="133" t="s">
        <v>216</v>
      </c>
      <c r="AZ99" s="133"/>
      <c r="BA99" s="133">
        <v>0</v>
      </c>
      <c r="BB99" s="108">
        <v>45806</v>
      </c>
      <c r="BC99" s="106" t="s">
        <v>813</v>
      </c>
      <c r="BD99" s="92" t="s">
        <v>814</v>
      </c>
      <c r="BE99" s="92" t="s">
        <v>815</v>
      </c>
      <c r="BF99" s="98" t="s">
        <v>191</v>
      </c>
      <c r="BG99" s="106"/>
      <c r="BH99" s="92" t="s">
        <v>816</v>
      </c>
      <c r="BI99" s="106" t="s">
        <v>192</v>
      </c>
      <c r="BJ99" s="26"/>
      <c r="BK99" s="171" t="s">
        <v>818</v>
      </c>
    </row>
    <row r="100" spans="1:63" s="107" customFormat="1" ht="13.8" x14ac:dyDescent="0.3">
      <c r="A100" s="132">
        <v>95</v>
      </c>
      <c r="B100" s="133" t="s">
        <v>201</v>
      </c>
      <c r="C100" s="133" t="s">
        <v>184</v>
      </c>
      <c r="D100" s="133" t="s">
        <v>186</v>
      </c>
      <c r="E100" s="133" t="s">
        <v>196</v>
      </c>
      <c r="F100" s="133" t="s">
        <v>195</v>
      </c>
      <c r="G100" s="133" t="s">
        <v>193</v>
      </c>
      <c r="H100" s="133" t="s">
        <v>194</v>
      </c>
      <c r="I100" s="133">
        <v>197363</v>
      </c>
      <c r="J100" s="133" t="s">
        <v>458</v>
      </c>
      <c r="K100" s="133">
        <v>197363</v>
      </c>
      <c r="L100" s="133" t="s">
        <v>199</v>
      </c>
      <c r="M100" s="133" t="s">
        <v>198</v>
      </c>
      <c r="N100" s="133">
        <v>513834</v>
      </c>
      <c r="O100" s="133" t="s">
        <v>459</v>
      </c>
      <c r="P100" s="133">
        <v>847762</v>
      </c>
      <c r="Q100" s="133" t="s">
        <v>460</v>
      </c>
      <c r="R100" s="133" t="s">
        <v>205</v>
      </c>
      <c r="S100" s="133" t="s">
        <v>531</v>
      </c>
      <c r="T100" s="133" t="s">
        <v>226</v>
      </c>
      <c r="U100" s="133" t="s">
        <v>208</v>
      </c>
      <c r="V100" s="133">
        <v>541</v>
      </c>
      <c r="W100" s="133" t="s">
        <v>209</v>
      </c>
      <c r="X100" s="133">
        <v>356573249</v>
      </c>
      <c r="Y100" s="133" t="s">
        <v>532</v>
      </c>
      <c r="Z100" s="133" t="s">
        <v>462</v>
      </c>
      <c r="AA100" s="133">
        <v>45000</v>
      </c>
      <c r="AB100" s="133"/>
      <c r="AC100" s="133">
        <v>75</v>
      </c>
      <c r="AD100" s="133" t="s">
        <v>212</v>
      </c>
      <c r="AE100" s="133" t="s">
        <v>463</v>
      </c>
      <c r="AF100" s="133">
        <v>720</v>
      </c>
      <c r="AG100" s="133">
        <v>720</v>
      </c>
      <c r="AH100" s="133" t="s">
        <v>246</v>
      </c>
      <c r="AI100" s="133">
        <v>30994.91</v>
      </c>
      <c r="AJ100" s="133">
        <v>7885.09</v>
      </c>
      <c r="AK100" s="133">
        <v>38880</v>
      </c>
      <c r="AL100" s="133">
        <v>14005.09</v>
      </c>
      <c r="AM100" s="133">
        <v>732.91</v>
      </c>
      <c r="AN100" s="133">
        <v>14738</v>
      </c>
      <c r="AO100" s="133">
        <v>0</v>
      </c>
      <c r="AP100" s="133">
        <v>0</v>
      </c>
      <c r="AQ100" s="133">
        <v>0</v>
      </c>
      <c r="AR100" s="133">
        <v>54</v>
      </c>
      <c r="AS100" s="132" t="s">
        <v>812</v>
      </c>
      <c r="AT100" s="133"/>
      <c r="AU100" s="133"/>
      <c r="AV100" s="133"/>
      <c r="AW100" s="133"/>
      <c r="AX100" s="133" t="s">
        <v>215</v>
      </c>
      <c r="AY100" s="133" t="s">
        <v>216</v>
      </c>
      <c r="AZ100" s="133"/>
      <c r="BA100" s="133">
        <v>0</v>
      </c>
      <c r="BB100" s="108">
        <v>45806</v>
      </c>
      <c r="BC100" s="106" t="s">
        <v>813</v>
      </c>
      <c r="BD100" s="92" t="s">
        <v>814</v>
      </c>
      <c r="BE100" s="92" t="s">
        <v>815</v>
      </c>
      <c r="BF100" s="98" t="s">
        <v>191</v>
      </c>
      <c r="BG100" s="106"/>
      <c r="BH100" s="92" t="s">
        <v>816</v>
      </c>
      <c r="BI100" s="106" t="s">
        <v>192</v>
      </c>
      <c r="BJ100" s="26"/>
      <c r="BK100" s="171" t="s">
        <v>818</v>
      </c>
    </row>
    <row r="101" spans="1:63" s="107" customFormat="1" ht="13.8" x14ac:dyDescent="0.3">
      <c r="A101" s="132">
        <v>96</v>
      </c>
      <c r="B101" s="133" t="s">
        <v>201</v>
      </c>
      <c r="C101" s="133" t="s">
        <v>184</v>
      </c>
      <c r="D101" s="133" t="s">
        <v>186</v>
      </c>
      <c r="E101" s="133" t="s">
        <v>196</v>
      </c>
      <c r="F101" s="133" t="s">
        <v>195</v>
      </c>
      <c r="G101" s="133" t="s">
        <v>193</v>
      </c>
      <c r="H101" s="133" t="s">
        <v>194</v>
      </c>
      <c r="I101" s="133">
        <v>197363</v>
      </c>
      <c r="J101" s="133" t="s">
        <v>458</v>
      </c>
      <c r="K101" s="133">
        <v>197363</v>
      </c>
      <c r="L101" s="133" t="s">
        <v>199</v>
      </c>
      <c r="M101" s="133" t="s">
        <v>198</v>
      </c>
      <c r="N101" s="133">
        <v>513834</v>
      </c>
      <c r="O101" s="133" t="s">
        <v>459</v>
      </c>
      <c r="P101" s="133">
        <v>847762</v>
      </c>
      <c r="Q101" s="133" t="s">
        <v>460</v>
      </c>
      <c r="R101" s="133" t="s">
        <v>205</v>
      </c>
      <c r="S101" s="133" t="s">
        <v>533</v>
      </c>
      <c r="T101" s="133" t="s">
        <v>226</v>
      </c>
      <c r="U101" s="133" t="s">
        <v>208</v>
      </c>
      <c r="V101" s="133">
        <v>541</v>
      </c>
      <c r="W101" s="133" t="s">
        <v>209</v>
      </c>
      <c r="X101" s="133">
        <v>356573994</v>
      </c>
      <c r="Y101" s="133" t="s">
        <v>534</v>
      </c>
      <c r="Z101" s="133" t="s">
        <v>462</v>
      </c>
      <c r="AA101" s="133">
        <v>20000</v>
      </c>
      <c r="AB101" s="133"/>
      <c r="AC101" s="133">
        <v>75</v>
      </c>
      <c r="AD101" s="133" t="s">
        <v>212</v>
      </c>
      <c r="AE101" s="133" t="s">
        <v>463</v>
      </c>
      <c r="AF101" s="133">
        <v>320</v>
      </c>
      <c r="AG101" s="133">
        <v>320</v>
      </c>
      <c r="AH101" s="133" t="s">
        <v>246</v>
      </c>
      <c r="AI101" s="133">
        <v>13775.49</v>
      </c>
      <c r="AJ101" s="133">
        <v>3504.51</v>
      </c>
      <c r="AK101" s="133">
        <v>17280</v>
      </c>
      <c r="AL101" s="133">
        <v>6224.51</v>
      </c>
      <c r="AM101" s="133">
        <v>326.49</v>
      </c>
      <c r="AN101" s="133">
        <v>6551</v>
      </c>
      <c r="AO101" s="133">
        <v>0</v>
      </c>
      <c r="AP101" s="133">
        <v>0</v>
      </c>
      <c r="AQ101" s="133">
        <v>0</v>
      </c>
      <c r="AR101" s="133">
        <v>54</v>
      </c>
      <c r="AS101" s="132" t="s">
        <v>812</v>
      </c>
      <c r="AT101" s="133"/>
      <c r="AU101" s="133"/>
      <c r="AV101" s="133"/>
      <c r="AW101" s="133"/>
      <c r="AX101" s="133" t="s">
        <v>215</v>
      </c>
      <c r="AY101" s="133" t="s">
        <v>216</v>
      </c>
      <c r="AZ101" s="133"/>
      <c r="BA101" s="133">
        <v>0</v>
      </c>
      <c r="BB101" s="108">
        <v>45806</v>
      </c>
      <c r="BC101" s="106" t="s">
        <v>813</v>
      </c>
      <c r="BD101" s="92" t="s">
        <v>814</v>
      </c>
      <c r="BE101" s="92" t="s">
        <v>815</v>
      </c>
      <c r="BF101" s="98" t="s">
        <v>191</v>
      </c>
      <c r="BG101" s="106"/>
      <c r="BH101" s="92" t="s">
        <v>816</v>
      </c>
      <c r="BI101" s="106" t="s">
        <v>192</v>
      </c>
      <c r="BJ101" s="26"/>
      <c r="BK101" s="171" t="s">
        <v>818</v>
      </c>
    </row>
    <row r="102" spans="1:63" s="107" customFormat="1" ht="13.8" x14ac:dyDescent="0.3">
      <c r="A102" s="132">
        <v>97</v>
      </c>
      <c r="B102" s="133" t="s">
        <v>201</v>
      </c>
      <c r="C102" s="133" t="s">
        <v>184</v>
      </c>
      <c r="D102" s="133" t="s">
        <v>186</v>
      </c>
      <c r="E102" s="133" t="s">
        <v>196</v>
      </c>
      <c r="F102" s="133" t="s">
        <v>195</v>
      </c>
      <c r="G102" s="133" t="s">
        <v>193</v>
      </c>
      <c r="H102" s="133" t="s">
        <v>194</v>
      </c>
      <c r="I102" s="133">
        <v>203621</v>
      </c>
      <c r="J102" s="133" t="s">
        <v>202</v>
      </c>
      <c r="K102" s="133">
        <v>203621</v>
      </c>
      <c r="L102" s="133" t="s">
        <v>199</v>
      </c>
      <c r="M102" s="133" t="s">
        <v>198</v>
      </c>
      <c r="N102" s="133">
        <v>453423</v>
      </c>
      <c r="O102" s="133" t="s">
        <v>203</v>
      </c>
      <c r="P102" s="133">
        <v>710860</v>
      </c>
      <c r="Q102" s="133" t="s">
        <v>336</v>
      </c>
      <c r="R102" s="133" t="s">
        <v>205</v>
      </c>
      <c r="S102" s="133" t="s">
        <v>535</v>
      </c>
      <c r="T102" s="133" t="s">
        <v>226</v>
      </c>
      <c r="U102" s="133" t="s">
        <v>208</v>
      </c>
      <c r="V102" s="133">
        <v>541</v>
      </c>
      <c r="W102" s="133" t="s">
        <v>209</v>
      </c>
      <c r="X102" s="133">
        <v>356605728</v>
      </c>
      <c r="Y102" s="133" t="s">
        <v>536</v>
      </c>
      <c r="Z102" s="133" t="s">
        <v>537</v>
      </c>
      <c r="AA102" s="133">
        <v>42000</v>
      </c>
      <c r="AB102" s="133"/>
      <c r="AC102" s="133">
        <v>75</v>
      </c>
      <c r="AD102" s="133" t="s">
        <v>212</v>
      </c>
      <c r="AE102" s="133" t="s">
        <v>530</v>
      </c>
      <c r="AF102" s="133">
        <v>670</v>
      </c>
      <c r="AG102" s="133">
        <v>670</v>
      </c>
      <c r="AH102" s="133" t="s">
        <v>246</v>
      </c>
      <c r="AI102" s="133">
        <v>28768.53</v>
      </c>
      <c r="AJ102" s="133">
        <v>7411.47</v>
      </c>
      <c r="AK102" s="133">
        <v>36180</v>
      </c>
      <c r="AL102" s="133">
        <v>13231.47</v>
      </c>
      <c r="AM102" s="133">
        <v>703.53</v>
      </c>
      <c r="AN102" s="133">
        <v>13935</v>
      </c>
      <c r="AO102" s="133">
        <v>0</v>
      </c>
      <c r="AP102" s="133">
        <v>0</v>
      </c>
      <c r="AQ102" s="133">
        <v>0</v>
      </c>
      <c r="AR102" s="133">
        <v>54</v>
      </c>
      <c r="AS102" s="132" t="s">
        <v>812</v>
      </c>
      <c r="AT102" s="133"/>
      <c r="AU102" s="133"/>
      <c r="AV102" s="133"/>
      <c r="AW102" s="133"/>
      <c r="AX102" s="133" t="s">
        <v>215</v>
      </c>
      <c r="AY102" s="133" t="s">
        <v>216</v>
      </c>
      <c r="AZ102" s="133"/>
      <c r="BA102" s="133">
        <v>0</v>
      </c>
      <c r="BB102" s="108">
        <v>45806</v>
      </c>
      <c r="BC102" s="106" t="s">
        <v>813</v>
      </c>
      <c r="BD102" s="92" t="s">
        <v>814</v>
      </c>
      <c r="BE102" s="92" t="s">
        <v>820</v>
      </c>
      <c r="BF102" s="98" t="s">
        <v>191</v>
      </c>
      <c r="BG102" s="106"/>
      <c r="BH102" s="92" t="s">
        <v>816</v>
      </c>
      <c r="BI102" s="106" t="s">
        <v>192</v>
      </c>
      <c r="BJ102" s="26"/>
      <c r="BK102" s="171" t="s">
        <v>834</v>
      </c>
    </row>
    <row r="103" spans="1:63" s="107" customFormat="1" ht="13.8" x14ac:dyDescent="0.3">
      <c r="A103" s="132">
        <v>98</v>
      </c>
      <c r="B103" s="133" t="s">
        <v>201</v>
      </c>
      <c r="C103" s="133" t="s">
        <v>184</v>
      </c>
      <c r="D103" s="133" t="s">
        <v>186</v>
      </c>
      <c r="E103" s="133" t="s">
        <v>196</v>
      </c>
      <c r="F103" s="133" t="s">
        <v>195</v>
      </c>
      <c r="G103" s="133" t="s">
        <v>193</v>
      </c>
      <c r="H103" s="133" t="s">
        <v>194</v>
      </c>
      <c r="I103" s="133">
        <v>198882</v>
      </c>
      <c r="J103" s="133" t="s">
        <v>266</v>
      </c>
      <c r="K103" s="133">
        <v>198882</v>
      </c>
      <c r="L103" s="133" t="s">
        <v>199</v>
      </c>
      <c r="M103" s="133" t="s">
        <v>198</v>
      </c>
      <c r="N103" s="133">
        <v>431331</v>
      </c>
      <c r="O103" s="133" t="s">
        <v>267</v>
      </c>
      <c r="P103" s="133">
        <v>837808</v>
      </c>
      <c r="Q103" s="133" t="s">
        <v>353</v>
      </c>
      <c r="R103" s="133" t="s">
        <v>205</v>
      </c>
      <c r="S103" s="133" t="s">
        <v>538</v>
      </c>
      <c r="T103" s="133" t="s">
        <v>226</v>
      </c>
      <c r="U103" s="133" t="s">
        <v>208</v>
      </c>
      <c r="V103" s="133">
        <v>541</v>
      </c>
      <c r="W103" s="133" t="s">
        <v>209</v>
      </c>
      <c r="X103" s="133">
        <v>356628767</v>
      </c>
      <c r="Y103" s="133" t="s">
        <v>539</v>
      </c>
      <c r="Z103" s="133" t="s">
        <v>527</v>
      </c>
      <c r="AA103" s="133">
        <v>42000</v>
      </c>
      <c r="AB103" s="133"/>
      <c r="AC103" s="133">
        <v>75</v>
      </c>
      <c r="AD103" s="133" t="s">
        <v>212</v>
      </c>
      <c r="AE103" s="133" t="s">
        <v>540</v>
      </c>
      <c r="AF103" s="133">
        <v>670</v>
      </c>
      <c r="AG103" s="133">
        <v>670</v>
      </c>
      <c r="AH103" s="133" t="s">
        <v>246</v>
      </c>
      <c r="AI103" s="133">
        <v>27980.44</v>
      </c>
      <c r="AJ103" s="133">
        <v>7529.56</v>
      </c>
      <c r="AK103" s="133">
        <v>35510</v>
      </c>
      <c r="AL103" s="133">
        <v>14019.56</v>
      </c>
      <c r="AM103" s="133">
        <v>789.44</v>
      </c>
      <c r="AN103" s="133">
        <v>14809</v>
      </c>
      <c r="AO103" s="133">
        <v>0</v>
      </c>
      <c r="AP103" s="133">
        <v>0</v>
      </c>
      <c r="AQ103" s="133">
        <v>0</v>
      </c>
      <c r="AR103" s="133">
        <v>53</v>
      </c>
      <c r="AS103" s="132" t="s">
        <v>812</v>
      </c>
      <c r="AT103" s="133"/>
      <c r="AU103" s="133"/>
      <c r="AV103" s="133"/>
      <c r="AW103" s="133"/>
      <c r="AX103" s="133" t="s">
        <v>215</v>
      </c>
      <c r="AY103" s="133" t="s">
        <v>216</v>
      </c>
      <c r="AZ103" s="133"/>
      <c r="BA103" s="133">
        <v>0</v>
      </c>
      <c r="BB103" s="108">
        <v>45806</v>
      </c>
      <c r="BC103" s="106" t="s">
        <v>813</v>
      </c>
      <c r="BD103" s="92" t="s">
        <v>814</v>
      </c>
      <c r="BE103" s="92" t="s">
        <v>815</v>
      </c>
      <c r="BF103" s="98" t="s">
        <v>191</v>
      </c>
      <c r="BG103" s="106"/>
      <c r="BH103" s="92" t="s">
        <v>816</v>
      </c>
      <c r="BI103" s="106" t="s">
        <v>192</v>
      </c>
      <c r="BJ103" s="26"/>
      <c r="BK103" s="171" t="s">
        <v>818</v>
      </c>
    </row>
    <row r="104" spans="1:63" s="107" customFormat="1" ht="13.8" x14ac:dyDescent="0.3">
      <c r="A104" s="132">
        <v>99</v>
      </c>
      <c r="B104" s="133" t="s">
        <v>201</v>
      </c>
      <c r="C104" s="133" t="s">
        <v>184</v>
      </c>
      <c r="D104" s="133" t="s">
        <v>186</v>
      </c>
      <c r="E104" s="133" t="s">
        <v>196</v>
      </c>
      <c r="F104" s="133" t="s">
        <v>195</v>
      </c>
      <c r="G104" s="133" t="s">
        <v>193</v>
      </c>
      <c r="H104" s="133" t="s">
        <v>194</v>
      </c>
      <c r="I104" s="133">
        <v>198882</v>
      </c>
      <c r="J104" s="133" t="s">
        <v>266</v>
      </c>
      <c r="K104" s="133">
        <v>198882</v>
      </c>
      <c r="L104" s="133" t="s">
        <v>199</v>
      </c>
      <c r="M104" s="133" t="s">
        <v>198</v>
      </c>
      <c r="N104" s="133">
        <v>431331</v>
      </c>
      <c r="O104" s="133" t="s">
        <v>267</v>
      </c>
      <c r="P104" s="133">
        <v>837808</v>
      </c>
      <c r="Q104" s="133" t="s">
        <v>353</v>
      </c>
      <c r="R104" s="133" t="s">
        <v>205</v>
      </c>
      <c r="S104" s="133" t="s">
        <v>541</v>
      </c>
      <c r="T104" s="133" t="s">
        <v>226</v>
      </c>
      <c r="U104" s="133" t="s">
        <v>208</v>
      </c>
      <c r="V104" s="133">
        <v>541</v>
      </c>
      <c r="W104" s="133" t="s">
        <v>209</v>
      </c>
      <c r="X104" s="133">
        <v>356631870</v>
      </c>
      <c r="Y104" s="133" t="s">
        <v>542</v>
      </c>
      <c r="Z104" s="133" t="s">
        <v>543</v>
      </c>
      <c r="AA104" s="133">
        <v>25000</v>
      </c>
      <c r="AB104" s="133"/>
      <c r="AC104" s="133">
        <v>75</v>
      </c>
      <c r="AD104" s="133" t="s">
        <v>212</v>
      </c>
      <c r="AE104" s="133" t="s">
        <v>540</v>
      </c>
      <c r="AF104" s="133">
        <v>400</v>
      </c>
      <c r="AG104" s="133">
        <v>400</v>
      </c>
      <c r="AH104" s="133" t="s">
        <v>246</v>
      </c>
      <c r="AI104" s="133">
        <v>16770.54</v>
      </c>
      <c r="AJ104" s="133">
        <v>4429.46</v>
      </c>
      <c r="AK104" s="133">
        <v>21200</v>
      </c>
      <c r="AL104" s="133">
        <v>8229.4599999999991</v>
      </c>
      <c r="AM104" s="133">
        <v>456.54</v>
      </c>
      <c r="AN104" s="133">
        <v>8686</v>
      </c>
      <c r="AO104" s="133">
        <v>0</v>
      </c>
      <c r="AP104" s="133">
        <v>0</v>
      </c>
      <c r="AQ104" s="133">
        <v>0</v>
      </c>
      <c r="AR104" s="133">
        <v>53</v>
      </c>
      <c r="AS104" s="132" t="s">
        <v>812</v>
      </c>
      <c r="AT104" s="133"/>
      <c r="AU104" s="133"/>
      <c r="AV104" s="133"/>
      <c r="AW104" s="133"/>
      <c r="AX104" s="133" t="s">
        <v>215</v>
      </c>
      <c r="AY104" s="133" t="s">
        <v>216</v>
      </c>
      <c r="AZ104" s="133"/>
      <c r="BA104" s="133">
        <v>0</v>
      </c>
      <c r="BB104" s="108">
        <v>45806</v>
      </c>
      <c r="BC104" s="106" t="s">
        <v>813</v>
      </c>
      <c r="BD104" s="92" t="s">
        <v>814</v>
      </c>
      <c r="BE104" s="92" t="s">
        <v>815</v>
      </c>
      <c r="BF104" s="98" t="s">
        <v>191</v>
      </c>
      <c r="BG104" s="106"/>
      <c r="BH104" s="92" t="s">
        <v>816</v>
      </c>
      <c r="BI104" s="106" t="s">
        <v>192</v>
      </c>
      <c r="BJ104" s="26"/>
      <c r="BK104" s="171" t="s">
        <v>818</v>
      </c>
    </row>
    <row r="105" spans="1:63" s="107" customFormat="1" ht="13.8" x14ac:dyDescent="0.3">
      <c r="A105" s="132">
        <v>100</v>
      </c>
      <c r="B105" s="133" t="s">
        <v>201</v>
      </c>
      <c r="C105" s="133" t="s">
        <v>184</v>
      </c>
      <c r="D105" s="133" t="s">
        <v>186</v>
      </c>
      <c r="E105" s="133" t="s">
        <v>196</v>
      </c>
      <c r="F105" s="133" t="s">
        <v>195</v>
      </c>
      <c r="G105" s="133" t="s">
        <v>193</v>
      </c>
      <c r="H105" s="133" t="s">
        <v>194</v>
      </c>
      <c r="I105" s="133">
        <v>197363</v>
      </c>
      <c r="J105" s="133" t="s">
        <v>458</v>
      </c>
      <c r="K105" s="133">
        <v>197363</v>
      </c>
      <c r="L105" s="133" t="s">
        <v>199</v>
      </c>
      <c r="M105" s="133" t="s">
        <v>198</v>
      </c>
      <c r="N105" s="133">
        <v>513834</v>
      </c>
      <c r="O105" s="133" t="s">
        <v>459</v>
      </c>
      <c r="P105" s="133">
        <v>853936</v>
      </c>
      <c r="Q105" s="133" t="s">
        <v>544</v>
      </c>
      <c r="R105" s="133" t="s">
        <v>205</v>
      </c>
      <c r="S105" s="133" t="s">
        <v>545</v>
      </c>
      <c r="T105" s="133" t="s">
        <v>226</v>
      </c>
      <c r="U105" s="133" t="s">
        <v>208</v>
      </c>
      <c r="V105" s="133">
        <v>541</v>
      </c>
      <c r="W105" s="133" t="s">
        <v>209</v>
      </c>
      <c r="X105" s="133">
        <v>356667160</v>
      </c>
      <c r="Y105" s="133" t="s">
        <v>546</v>
      </c>
      <c r="Z105" s="133" t="s">
        <v>547</v>
      </c>
      <c r="AA105" s="133">
        <v>42000</v>
      </c>
      <c r="AB105" s="133"/>
      <c r="AC105" s="133">
        <v>75</v>
      </c>
      <c r="AD105" s="133" t="s">
        <v>212</v>
      </c>
      <c r="AE105" s="133" t="s">
        <v>540</v>
      </c>
      <c r="AF105" s="133">
        <v>670</v>
      </c>
      <c r="AG105" s="133">
        <v>670</v>
      </c>
      <c r="AH105" s="133" t="s">
        <v>246</v>
      </c>
      <c r="AI105" s="133">
        <v>28164.86</v>
      </c>
      <c r="AJ105" s="133">
        <v>7345.14</v>
      </c>
      <c r="AK105" s="133">
        <v>35510</v>
      </c>
      <c r="AL105" s="133">
        <v>13835.14</v>
      </c>
      <c r="AM105" s="133">
        <v>769.86</v>
      </c>
      <c r="AN105" s="133">
        <v>14605</v>
      </c>
      <c r="AO105" s="133">
        <v>0</v>
      </c>
      <c r="AP105" s="133">
        <v>0</v>
      </c>
      <c r="AQ105" s="133">
        <v>0</v>
      </c>
      <c r="AR105" s="133">
        <v>53</v>
      </c>
      <c r="AS105" s="132" t="s">
        <v>812</v>
      </c>
      <c r="AT105" s="133"/>
      <c r="AU105" s="133"/>
      <c r="AV105" s="133"/>
      <c r="AW105" s="133"/>
      <c r="AX105" s="133" t="s">
        <v>215</v>
      </c>
      <c r="AY105" s="133" t="s">
        <v>216</v>
      </c>
      <c r="AZ105" s="133"/>
      <c r="BA105" s="133">
        <v>0</v>
      </c>
      <c r="BB105" s="108">
        <v>45806</v>
      </c>
      <c r="BC105" s="106" t="s">
        <v>813</v>
      </c>
      <c r="BD105" s="92" t="s">
        <v>814</v>
      </c>
      <c r="BE105" s="92" t="s">
        <v>815</v>
      </c>
      <c r="BF105" s="98" t="s">
        <v>191</v>
      </c>
      <c r="BG105" s="106"/>
      <c r="BH105" s="92" t="s">
        <v>816</v>
      </c>
      <c r="BI105" s="106" t="s">
        <v>192</v>
      </c>
      <c r="BJ105" s="26"/>
      <c r="BK105" s="171" t="s">
        <v>818</v>
      </c>
    </row>
    <row r="106" spans="1:63" s="107" customFormat="1" ht="13.8" x14ac:dyDescent="0.3">
      <c r="A106" s="132">
        <v>101</v>
      </c>
      <c r="B106" s="133" t="s">
        <v>201</v>
      </c>
      <c r="C106" s="133" t="s">
        <v>184</v>
      </c>
      <c r="D106" s="133" t="s">
        <v>186</v>
      </c>
      <c r="E106" s="133" t="s">
        <v>196</v>
      </c>
      <c r="F106" s="133" t="s">
        <v>195</v>
      </c>
      <c r="G106" s="133" t="s">
        <v>193</v>
      </c>
      <c r="H106" s="133" t="s">
        <v>194</v>
      </c>
      <c r="I106" s="133">
        <v>205368</v>
      </c>
      <c r="J106" s="133" t="s">
        <v>548</v>
      </c>
      <c r="K106" s="133">
        <v>205368</v>
      </c>
      <c r="L106" s="133" t="s">
        <v>199</v>
      </c>
      <c r="M106" s="133" t="s">
        <v>198</v>
      </c>
      <c r="N106" s="133">
        <v>460876</v>
      </c>
      <c r="O106" s="133" t="s">
        <v>549</v>
      </c>
      <c r="P106" s="133">
        <v>716623</v>
      </c>
      <c r="Q106" s="133" t="s">
        <v>550</v>
      </c>
      <c r="R106" s="133" t="s">
        <v>427</v>
      </c>
      <c r="S106" s="133" t="s">
        <v>551</v>
      </c>
      <c r="T106" s="133" t="s">
        <v>207</v>
      </c>
      <c r="U106" s="133" t="s">
        <v>208</v>
      </c>
      <c r="V106" s="133">
        <v>0</v>
      </c>
      <c r="W106" s="133" t="s">
        <v>253</v>
      </c>
      <c r="X106" s="133">
        <v>356698898</v>
      </c>
      <c r="Y106" s="133" t="s">
        <v>552</v>
      </c>
      <c r="Z106" s="133" t="s">
        <v>547</v>
      </c>
      <c r="AA106" s="133">
        <v>40000</v>
      </c>
      <c r="AB106" s="133"/>
      <c r="AC106" s="133">
        <v>75</v>
      </c>
      <c r="AD106" s="133" t="s">
        <v>431</v>
      </c>
      <c r="AE106" s="133" t="s">
        <v>540</v>
      </c>
      <c r="AF106" s="133">
        <v>640</v>
      </c>
      <c r="AG106" s="133">
        <v>640</v>
      </c>
      <c r="AH106" s="133" t="s">
        <v>246</v>
      </c>
      <c r="AI106" s="133">
        <v>26938.34</v>
      </c>
      <c r="AJ106" s="133">
        <v>6981.66</v>
      </c>
      <c r="AK106" s="133">
        <v>33920</v>
      </c>
      <c r="AL106" s="133">
        <v>13061.66</v>
      </c>
      <c r="AM106" s="133">
        <v>718.34</v>
      </c>
      <c r="AN106" s="133">
        <v>13780</v>
      </c>
      <c r="AO106" s="133">
        <v>0</v>
      </c>
      <c r="AP106" s="133">
        <v>0</v>
      </c>
      <c r="AQ106" s="133">
        <v>0</v>
      </c>
      <c r="AR106" s="133">
        <v>53</v>
      </c>
      <c r="AS106" s="132" t="s">
        <v>812</v>
      </c>
      <c r="AT106" s="133"/>
      <c r="AU106" s="133"/>
      <c r="AV106" s="133"/>
      <c r="AW106" s="133"/>
      <c r="AX106" s="133" t="s">
        <v>215</v>
      </c>
      <c r="AY106" s="133" t="s">
        <v>216</v>
      </c>
      <c r="AZ106" s="133"/>
      <c r="BA106" s="133">
        <v>0</v>
      </c>
      <c r="BB106" s="108">
        <v>45806</v>
      </c>
      <c r="BC106" s="106" t="s">
        <v>813</v>
      </c>
      <c r="BD106" s="92" t="s">
        <v>814</v>
      </c>
      <c r="BE106" s="92" t="s">
        <v>815</v>
      </c>
      <c r="BF106" s="98" t="s">
        <v>191</v>
      </c>
      <c r="BG106" s="106"/>
      <c r="BH106" s="92" t="s">
        <v>816</v>
      </c>
      <c r="BI106" s="106" t="s">
        <v>192</v>
      </c>
      <c r="BJ106" s="26"/>
      <c r="BK106" s="171" t="s">
        <v>818</v>
      </c>
    </row>
    <row r="107" spans="1:63" s="107" customFormat="1" ht="13.8" x14ac:dyDescent="0.3">
      <c r="A107" s="132">
        <v>102</v>
      </c>
      <c r="B107" s="133" t="s">
        <v>201</v>
      </c>
      <c r="C107" s="133" t="s">
        <v>184</v>
      </c>
      <c r="D107" s="133" t="s">
        <v>186</v>
      </c>
      <c r="E107" s="133" t="s">
        <v>196</v>
      </c>
      <c r="F107" s="133" t="s">
        <v>195</v>
      </c>
      <c r="G107" s="133" t="s">
        <v>193</v>
      </c>
      <c r="H107" s="133" t="s">
        <v>194</v>
      </c>
      <c r="I107" s="133">
        <v>201608</v>
      </c>
      <c r="J107" s="133" t="s">
        <v>249</v>
      </c>
      <c r="K107" s="133">
        <v>201608</v>
      </c>
      <c r="L107" s="133" t="s">
        <v>199</v>
      </c>
      <c r="M107" s="133" t="s">
        <v>198</v>
      </c>
      <c r="N107" s="133">
        <v>445711</v>
      </c>
      <c r="O107" s="133" t="s">
        <v>250</v>
      </c>
      <c r="P107" s="133">
        <v>801481</v>
      </c>
      <c r="Q107" s="133" t="s">
        <v>524</v>
      </c>
      <c r="R107" s="133" t="s">
        <v>427</v>
      </c>
      <c r="S107" s="133" t="s">
        <v>553</v>
      </c>
      <c r="T107" s="133" t="s">
        <v>207</v>
      </c>
      <c r="U107" s="133" t="s">
        <v>208</v>
      </c>
      <c r="V107" s="133">
        <v>0</v>
      </c>
      <c r="W107" s="133" t="s">
        <v>253</v>
      </c>
      <c r="X107" s="133">
        <v>356725312</v>
      </c>
      <c r="Y107" s="133" t="s">
        <v>390</v>
      </c>
      <c r="Z107" s="133" t="s">
        <v>554</v>
      </c>
      <c r="AA107" s="133">
        <v>40000</v>
      </c>
      <c r="AB107" s="133"/>
      <c r="AC107" s="133">
        <v>75</v>
      </c>
      <c r="AD107" s="133" t="s">
        <v>431</v>
      </c>
      <c r="AE107" s="133" t="s">
        <v>555</v>
      </c>
      <c r="AF107" s="133">
        <v>640</v>
      </c>
      <c r="AG107" s="133">
        <v>640</v>
      </c>
      <c r="AH107" s="133" t="s">
        <v>257</v>
      </c>
      <c r="AI107" s="133">
        <v>26973.51</v>
      </c>
      <c r="AJ107" s="133">
        <v>6946.49</v>
      </c>
      <c r="AK107" s="133">
        <v>33920</v>
      </c>
      <c r="AL107" s="133">
        <v>13026.49</v>
      </c>
      <c r="AM107" s="133">
        <v>713.51</v>
      </c>
      <c r="AN107" s="133">
        <v>13740</v>
      </c>
      <c r="AO107" s="133">
        <v>0</v>
      </c>
      <c r="AP107" s="133">
        <v>0</v>
      </c>
      <c r="AQ107" s="133">
        <v>0</v>
      </c>
      <c r="AR107" s="133">
        <v>53</v>
      </c>
      <c r="AS107" s="132" t="s">
        <v>812</v>
      </c>
      <c r="AT107" s="133"/>
      <c r="AU107" s="133"/>
      <c r="AV107" s="133"/>
      <c r="AW107" s="133"/>
      <c r="AX107" s="133" t="s">
        <v>215</v>
      </c>
      <c r="AY107" s="133" t="s">
        <v>216</v>
      </c>
      <c r="AZ107" s="133"/>
      <c r="BA107" s="133">
        <v>0</v>
      </c>
      <c r="BB107" s="108">
        <v>45807</v>
      </c>
      <c r="BC107" s="106" t="s">
        <v>813</v>
      </c>
      <c r="BD107" s="92" t="s">
        <v>814</v>
      </c>
      <c r="BE107" s="92" t="s">
        <v>815</v>
      </c>
      <c r="BF107" s="98" t="s">
        <v>191</v>
      </c>
      <c r="BG107" s="106"/>
      <c r="BH107" s="92" t="s">
        <v>816</v>
      </c>
      <c r="BI107" s="106" t="s">
        <v>192</v>
      </c>
      <c r="BJ107" s="26"/>
      <c r="BK107" s="171" t="s">
        <v>818</v>
      </c>
    </row>
    <row r="108" spans="1:63" s="107" customFormat="1" ht="13.8" x14ac:dyDescent="0.3">
      <c r="A108" s="132">
        <v>103</v>
      </c>
      <c r="B108" s="133" t="s">
        <v>201</v>
      </c>
      <c r="C108" s="133" t="s">
        <v>184</v>
      </c>
      <c r="D108" s="133" t="s">
        <v>186</v>
      </c>
      <c r="E108" s="133" t="s">
        <v>196</v>
      </c>
      <c r="F108" s="133" t="s">
        <v>195</v>
      </c>
      <c r="G108" s="133" t="s">
        <v>193</v>
      </c>
      <c r="H108" s="133" t="s">
        <v>194</v>
      </c>
      <c r="I108" s="133">
        <v>203621</v>
      </c>
      <c r="J108" s="133" t="s">
        <v>202</v>
      </c>
      <c r="K108" s="133">
        <v>203621</v>
      </c>
      <c r="L108" s="133" t="s">
        <v>199</v>
      </c>
      <c r="M108" s="133" t="s">
        <v>198</v>
      </c>
      <c r="N108" s="133">
        <v>453423</v>
      </c>
      <c r="O108" s="133" t="s">
        <v>203</v>
      </c>
      <c r="P108" s="133">
        <v>699761</v>
      </c>
      <c r="Q108" s="133" t="s">
        <v>519</v>
      </c>
      <c r="R108" s="133" t="s">
        <v>205</v>
      </c>
      <c r="S108" s="133" t="s">
        <v>556</v>
      </c>
      <c r="T108" s="133" t="s">
        <v>226</v>
      </c>
      <c r="U108" s="133" t="s">
        <v>208</v>
      </c>
      <c r="V108" s="133">
        <v>541</v>
      </c>
      <c r="W108" s="133" t="s">
        <v>209</v>
      </c>
      <c r="X108" s="133">
        <v>356728386</v>
      </c>
      <c r="Y108" s="133" t="s">
        <v>557</v>
      </c>
      <c r="Z108" s="133" t="s">
        <v>554</v>
      </c>
      <c r="AA108" s="133">
        <v>45000</v>
      </c>
      <c r="AB108" s="133"/>
      <c r="AC108" s="133">
        <v>75</v>
      </c>
      <c r="AD108" s="133" t="s">
        <v>212</v>
      </c>
      <c r="AE108" s="133" t="s">
        <v>558</v>
      </c>
      <c r="AF108" s="133">
        <v>720</v>
      </c>
      <c r="AG108" s="133">
        <v>720</v>
      </c>
      <c r="AH108" s="133" t="s">
        <v>246</v>
      </c>
      <c r="AI108" s="133">
        <v>29462.55</v>
      </c>
      <c r="AJ108" s="133">
        <v>7977.45</v>
      </c>
      <c r="AK108" s="133">
        <v>37440</v>
      </c>
      <c r="AL108" s="133">
        <v>15537.45</v>
      </c>
      <c r="AM108" s="133">
        <v>903.55</v>
      </c>
      <c r="AN108" s="133">
        <v>16441</v>
      </c>
      <c r="AO108" s="133">
        <v>0</v>
      </c>
      <c r="AP108" s="133">
        <v>0</v>
      </c>
      <c r="AQ108" s="133">
        <v>0</v>
      </c>
      <c r="AR108" s="133">
        <v>52</v>
      </c>
      <c r="AS108" s="132" t="s">
        <v>812</v>
      </c>
      <c r="AT108" s="133"/>
      <c r="AU108" s="133"/>
      <c r="AV108" s="133"/>
      <c r="AW108" s="133"/>
      <c r="AX108" s="133" t="s">
        <v>215</v>
      </c>
      <c r="AY108" s="133" t="s">
        <v>216</v>
      </c>
      <c r="AZ108" s="133"/>
      <c r="BA108" s="133">
        <v>0</v>
      </c>
      <c r="BB108" s="108">
        <v>45806</v>
      </c>
      <c r="BC108" s="106" t="s">
        <v>813</v>
      </c>
      <c r="BD108" s="92" t="s">
        <v>814</v>
      </c>
      <c r="BE108" s="92" t="s">
        <v>820</v>
      </c>
      <c r="BF108" s="98" t="s">
        <v>191</v>
      </c>
      <c r="BG108" s="106"/>
      <c r="BH108" s="92" t="s">
        <v>816</v>
      </c>
      <c r="BI108" s="106" t="s">
        <v>192</v>
      </c>
      <c r="BJ108" s="26"/>
      <c r="BK108" s="171" t="s">
        <v>834</v>
      </c>
    </row>
    <row r="109" spans="1:63" s="107" customFormat="1" ht="13.8" x14ac:dyDescent="0.3">
      <c r="A109" s="132">
        <v>104</v>
      </c>
      <c r="B109" s="133" t="s">
        <v>201</v>
      </c>
      <c r="C109" s="133" t="s">
        <v>184</v>
      </c>
      <c r="D109" s="133" t="s">
        <v>186</v>
      </c>
      <c r="E109" s="133" t="s">
        <v>196</v>
      </c>
      <c r="F109" s="133" t="s">
        <v>195</v>
      </c>
      <c r="G109" s="133" t="s">
        <v>193</v>
      </c>
      <c r="H109" s="133" t="s">
        <v>194</v>
      </c>
      <c r="I109" s="133">
        <v>214918</v>
      </c>
      <c r="J109" s="133" t="s">
        <v>378</v>
      </c>
      <c r="K109" s="133">
        <v>214918</v>
      </c>
      <c r="L109" s="133" t="s">
        <v>199</v>
      </c>
      <c r="M109" s="133" t="s">
        <v>198</v>
      </c>
      <c r="N109" s="133">
        <v>496941</v>
      </c>
      <c r="O109" s="133" t="s">
        <v>379</v>
      </c>
      <c r="P109" s="133">
        <v>803283</v>
      </c>
      <c r="Q109" s="133" t="s">
        <v>383</v>
      </c>
      <c r="R109" s="133" t="s">
        <v>205</v>
      </c>
      <c r="S109" s="133" t="s">
        <v>559</v>
      </c>
      <c r="T109" s="133" t="s">
        <v>226</v>
      </c>
      <c r="U109" s="133" t="s">
        <v>208</v>
      </c>
      <c r="V109" s="133">
        <v>541</v>
      </c>
      <c r="W109" s="133" t="s">
        <v>209</v>
      </c>
      <c r="X109" s="133">
        <v>356730324</v>
      </c>
      <c r="Y109" s="133" t="s">
        <v>560</v>
      </c>
      <c r="Z109" s="133" t="s">
        <v>561</v>
      </c>
      <c r="AA109" s="133">
        <v>42000</v>
      </c>
      <c r="AB109" s="133"/>
      <c r="AC109" s="133">
        <v>75</v>
      </c>
      <c r="AD109" s="133" t="s">
        <v>212</v>
      </c>
      <c r="AE109" s="133" t="s">
        <v>562</v>
      </c>
      <c r="AF109" s="133">
        <v>670</v>
      </c>
      <c r="AG109" s="133">
        <v>670</v>
      </c>
      <c r="AH109" s="133" t="s">
        <v>257</v>
      </c>
      <c r="AI109" s="133">
        <v>27380.53</v>
      </c>
      <c r="AJ109" s="133">
        <v>7459.47</v>
      </c>
      <c r="AK109" s="133">
        <v>34840</v>
      </c>
      <c r="AL109" s="133">
        <v>14619.47</v>
      </c>
      <c r="AM109" s="133">
        <v>859.53</v>
      </c>
      <c r="AN109" s="133">
        <v>15479</v>
      </c>
      <c r="AO109" s="133">
        <v>0</v>
      </c>
      <c r="AP109" s="133">
        <v>0</v>
      </c>
      <c r="AQ109" s="133">
        <v>0</v>
      </c>
      <c r="AR109" s="133">
        <v>52</v>
      </c>
      <c r="AS109" s="132" t="s">
        <v>812</v>
      </c>
      <c r="AT109" s="133"/>
      <c r="AU109" s="133"/>
      <c r="AV109" s="133"/>
      <c r="AW109" s="133"/>
      <c r="AX109" s="133" t="s">
        <v>215</v>
      </c>
      <c r="AY109" s="133" t="s">
        <v>216</v>
      </c>
      <c r="AZ109" s="133"/>
      <c r="BA109" s="133">
        <v>0</v>
      </c>
      <c r="BB109" s="108">
        <v>45805</v>
      </c>
      <c r="BC109" s="106" t="s">
        <v>813</v>
      </c>
      <c r="BD109" s="92" t="s">
        <v>814</v>
      </c>
      <c r="BE109" s="92" t="s">
        <v>815</v>
      </c>
      <c r="BF109" s="98" t="s">
        <v>191</v>
      </c>
      <c r="BG109" s="106"/>
      <c r="BH109" s="92" t="s">
        <v>816</v>
      </c>
      <c r="BI109" s="106" t="s">
        <v>192</v>
      </c>
      <c r="BJ109" s="26"/>
      <c r="BK109" s="171" t="s">
        <v>818</v>
      </c>
    </row>
    <row r="110" spans="1:63" s="107" customFormat="1" ht="13.8" x14ac:dyDescent="0.3">
      <c r="A110" s="132">
        <v>105</v>
      </c>
      <c r="B110" s="133" t="s">
        <v>201</v>
      </c>
      <c r="C110" s="133" t="s">
        <v>184</v>
      </c>
      <c r="D110" s="133" t="s">
        <v>186</v>
      </c>
      <c r="E110" s="133" t="s">
        <v>196</v>
      </c>
      <c r="F110" s="133" t="s">
        <v>195</v>
      </c>
      <c r="G110" s="133" t="s">
        <v>193</v>
      </c>
      <c r="H110" s="133" t="s">
        <v>194</v>
      </c>
      <c r="I110" s="133">
        <v>205368</v>
      </c>
      <c r="J110" s="133" t="s">
        <v>548</v>
      </c>
      <c r="K110" s="133">
        <v>205368</v>
      </c>
      <c r="L110" s="133" t="s">
        <v>199</v>
      </c>
      <c r="M110" s="133" t="s">
        <v>198</v>
      </c>
      <c r="N110" s="133">
        <v>460876</v>
      </c>
      <c r="O110" s="133" t="s">
        <v>549</v>
      </c>
      <c r="P110" s="133">
        <v>707382</v>
      </c>
      <c r="Q110" s="133" t="s">
        <v>563</v>
      </c>
      <c r="R110" s="133" t="s">
        <v>427</v>
      </c>
      <c r="S110" s="133" t="s">
        <v>564</v>
      </c>
      <c r="T110" s="133" t="s">
        <v>226</v>
      </c>
      <c r="U110" s="133" t="s">
        <v>208</v>
      </c>
      <c r="V110" s="133">
        <v>0</v>
      </c>
      <c r="W110" s="133" t="s">
        <v>253</v>
      </c>
      <c r="X110" s="133">
        <v>356801660</v>
      </c>
      <c r="Y110" s="133" t="s">
        <v>557</v>
      </c>
      <c r="Z110" s="133" t="s">
        <v>555</v>
      </c>
      <c r="AA110" s="133">
        <v>40000</v>
      </c>
      <c r="AB110" s="133"/>
      <c r="AC110" s="133">
        <v>75</v>
      </c>
      <c r="AD110" s="133" t="s">
        <v>431</v>
      </c>
      <c r="AE110" s="133" t="s">
        <v>565</v>
      </c>
      <c r="AF110" s="133">
        <v>640</v>
      </c>
      <c r="AG110" s="133">
        <v>640</v>
      </c>
      <c r="AH110" s="133" t="s">
        <v>246</v>
      </c>
      <c r="AI110" s="133">
        <v>25617.87</v>
      </c>
      <c r="AJ110" s="133">
        <v>7022.13</v>
      </c>
      <c r="AK110" s="133">
        <v>32640</v>
      </c>
      <c r="AL110" s="133">
        <v>14382.13</v>
      </c>
      <c r="AM110" s="133">
        <v>872.87</v>
      </c>
      <c r="AN110" s="133">
        <v>15255</v>
      </c>
      <c r="AO110" s="133">
        <v>0</v>
      </c>
      <c r="AP110" s="133">
        <v>0</v>
      </c>
      <c r="AQ110" s="133">
        <v>0</v>
      </c>
      <c r="AR110" s="133">
        <v>51</v>
      </c>
      <c r="AS110" s="132" t="s">
        <v>812</v>
      </c>
      <c r="AT110" s="133"/>
      <c r="AU110" s="133"/>
      <c r="AV110" s="133"/>
      <c r="AW110" s="133"/>
      <c r="AX110" s="133" t="s">
        <v>215</v>
      </c>
      <c r="AY110" s="133" t="s">
        <v>216</v>
      </c>
      <c r="AZ110" s="133"/>
      <c r="BA110" s="133">
        <v>0</v>
      </c>
      <c r="BB110" s="108">
        <v>45806</v>
      </c>
      <c r="BC110" s="106" t="s">
        <v>813</v>
      </c>
      <c r="BD110" s="92" t="s">
        <v>814</v>
      </c>
      <c r="BE110" s="92" t="s">
        <v>815</v>
      </c>
      <c r="BF110" s="98" t="s">
        <v>191</v>
      </c>
      <c r="BG110" s="106"/>
      <c r="BH110" s="92" t="s">
        <v>816</v>
      </c>
      <c r="BI110" s="106" t="s">
        <v>192</v>
      </c>
      <c r="BJ110" s="26"/>
      <c r="BK110" s="171" t="s">
        <v>818</v>
      </c>
    </row>
    <row r="111" spans="1:63" s="107" customFormat="1" ht="13.8" x14ac:dyDescent="0.3">
      <c r="A111" s="132">
        <v>106</v>
      </c>
      <c r="B111" s="133" t="s">
        <v>201</v>
      </c>
      <c r="C111" s="133" t="s">
        <v>184</v>
      </c>
      <c r="D111" s="133" t="s">
        <v>186</v>
      </c>
      <c r="E111" s="133" t="s">
        <v>196</v>
      </c>
      <c r="F111" s="133" t="s">
        <v>195</v>
      </c>
      <c r="G111" s="133" t="s">
        <v>193</v>
      </c>
      <c r="H111" s="133" t="s">
        <v>194</v>
      </c>
      <c r="I111" s="133">
        <v>203621</v>
      </c>
      <c r="J111" s="133" t="s">
        <v>202</v>
      </c>
      <c r="K111" s="133">
        <v>203621</v>
      </c>
      <c r="L111" s="133" t="s">
        <v>199</v>
      </c>
      <c r="M111" s="133" t="s">
        <v>198</v>
      </c>
      <c r="N111" s="133">
        <v>453423</v>
      </c>
      <c r="O111" s="133" t="s">
        <v>203</v>
      </c>
      <c r="P111" s="133">
        <v>865345</v>
      </c>
      <c r="Q111" s="133" t="s">
        <v>204</v>
      </c>
      <c r="R111" s="133" t="s">
        <v>205</v>
      </c>
      <c r="S111" s="133" t="s">
        <v>566</v>
      </c>
      <c r="T111" s="133" t="s">
        <v>226</v>
      </c>
      <c r="U111" s="133" t="s">
        <v>208</v>
      </c>
      <c r="V111" s="133">
        <v>541</v>
      </c>
      <c r="W111" s="133" t="s">
        <v>209</v>
      </c>
      <c r="X111" s="133">
        <v>356810070</v>
      </c>
      <c r="Y111" s="133" t="s">
        <v>567</v>
      </c>
      <c r="Z111" s="133" t="s">
        <v>555</v>
      </c>
      <c r="AA111" s="133">
        <v>45000</v>
      </c>
      <c r="AB111" s="133"/>
      <c r="AC111" s="133">
        <v>75</v>
      </c>
      <c r="AD111" s="133" t="s">
        <v>568</v>
      </c>
      <c r="AE111" s="133" t="s">
        <v>565</v>
      </c>
      <c r="AF111" s="133">
        <v>720</v>
      </c>
      <c r="AG111" s="133">
        <v>720</v>
      </c>
      <c r="AH111" s="133" t="s">
        <v>214</v>
      </c>
      <c r="AI111" s="133">
        <v>24408.17</v>
      </c>
      <c r="AJ111" s="133">
        <v>7271.83</v>
      </c>
      <c r="AK111" s="133">
        <v>31680</v>
      </c>
      <c r="AL111" s="133">
        <v>20591.830000000002</v>
      </c>
      <c r="AM111" s="133">
        <v>1609.17</v>
      </c>
      <c r="AN111" s="133">
        <v>22201</v>
      </c>
      <c r="AO111" s="133">
        <v>4411.95</v>
      </c>
      <c r="AP111" s="133">
        <v>628.04999999999995</v>
      </c>
      <c r="AQ111" s="133">
        <v>5040</v>
      </c>
      <c r="AR111" s="133">
        <v>51</v>
      </c>
      <c r="AS111" s="133">
        <v>48</v>
      </c>
      <c r="AT111" s="133"/>
      <c r="AU111" s="133"/>
      <c r="AV111" s="133"/>
      <c r="AW111" s="133"/>
      <c r="AX111" s="133" t="s">
        <v>215</v>
      </c>
      <c r="AY111" s="133" t="s">
        <v>216</v>
      </c>
      <c r="AZ111" s="133"/>
      <c r="BA111" s="133">
        <v>0</v>
      </c>
      <c r="BB111" s="108">
        <v>45806</v>
      </c>
      <c r="BC111" s="106" t="s">
        <v>813</v>
      </c>
      <c r="BD111" s="92" t="s">
        <v>814</v>
      </c>
      <c r="BE111" s="92" t="s">
        <v>822</v>
      </c>
      <c r="BF111" s="98" t="s">
        <v>821</v>
      </c>
      <c r="BG111" s="106"/>
      <c r="BH111" s="92" t="s">
        <v>192</v>
      </c>
      <c r="BI111" s="106" t="s">
        <v>192</v>
      </c>
      <c r="BJ111" s="26"/>
      <c r="BK111" s="171" t="s">
        <v>833</v>
      </c>
    </row>
    <row r="112" spans="1:63" s="107" customFormat="1" ht="13.8" x14ac:dyDescent="0.3">
      <c r="A112" s="132">
        <v>107</v>
      </c>
      <c r="B112" s="133" t="s">
        <v>201</v>
      </c>
      <c r="C112" s="133" t="s">
        <v>184</v>
      </c>
      <c r="D112" s="133" t="s">
        <v>186</v>
      </c>
      <c r="E112" s="133" t="s">
        <v>196</v>
      </c>
      <c r="F112" s="133" t="s">
        <v>195</v>
      </c>
      <c r="G112" s="133" t="s">
        <v>193</v>
      </c>
      <c r="H112" s="133" t="s">
        <v>194</v>
      </c>
      <c r="I112" s="133">
        <v>198882</v>
      </c>
      <c r="J112" s="133" t="s">
        <v>266</v>
      </c>
      <c r="K112" s="133">
        <v>198882</v>
      </c>
      <c r="L112" s="133" t="s">
        <v>199</v>
      </c>
      <c r="M112" s="133" t="s">
        <v>198</v>
      </c>
      <c r="N112" s="133">
        <v>431331</v>
      </c>
      <c r="O112" s="133" t="s">
        <v>267</v>
      </c>
      <c r="P112" s="133">
        <v>810872</v>
      </c>
      <c r="Q112" s="133" t="s">
        <v>268</v>
      </c>
      <c r="R112" s="133" t="s">
        <v>427</v>
      </c>
      <c r="S112" s="133" t="s">
        <v>569</v>
      </c>
      <c r="T112" s="133" t="s">
        <v>226</v>
      </c>
      <c r="U112" s="133" t="s">
        <v>208</v>
      </c>
      <c r="V112" s="133">
        <v>0</v>
      </c>
      <c r="W112" s="133" t="s">
        <v>209</v>
      </c>
      <c r="X112" s="133">
        <v>356915413</v>
      </c>
      <c r="Y112" s="133" t="s">
        <v>570</v>
      </c>
      <c r="Z112" s="133" t="s">
        <v>558</v>
      </c>
      <c r="AA112" s="133">
        <v>32000</v>
      </c>
      <c r="AB112" s="133"/>
      <c r="AC112" s="133">
        <v>75</v>
      </c>
      <c r="AD112" s="133" t="s">
        <v>571</v>
      </c>
      <c r="AE112" s="133" t="s">
        <v>565</v>
      </c>
      <c r="AF112" s="133">
        <v>510</v>
      </c>
      <c r="AG112" s="133">
        <v>510</v>
      </c>
      <c r="AH112" s="133" t="s">
        <v>246</v>
      </c>
      <c r="AI112" s="133">
        <v>20546.060000000001</v>
      </c>
      <c r="AJ112" s="133">
        <v>5463.94</v>
      </c>
      <c r="AK112" s="133">
        <v>26010</v>
      </c>
      <c r="AL112" s="133">
        <v>11453.94</v>
      </c>
      <c r="AM112" s="133">
        <v>695.06</v>
      </c>
      <c r="AN112" s="133">
        <v>12149</v>
      </c>
      <c r="AO112" s="133">
        <v>0</v>
      </c>
      <c r="AP112" s="133">
        <v>0</v>
      </c>
      <c r="AQ112" s="133">
        <v>0</v>
      </c>
      <c r="AR112" s="133">
        <v>51</v>
      </c>
      <c r="AS112" s="132" t="s">
        <v>812</v>
      </c>
      <c r="AT112" s="133"/>
      <c r="AU112" s="133"/>
      <c r="AV112" s="133"/>
      <c r="AW112" s="133"/>
      <c r="AX112" s="133" t="s">
        <v>215</v>
      </c>
      <c r="AY112" s="133" t="s">
        <v>216</v>
      </c>
      <c r="AZ112" s="133"/>
      <c r="BA112" s="133">
        <v>0</v>
      </c>
      <c r="BB112" s="108">
        <v>45806</v>
      </c>
      <c r="BC112" s="106" t="s">
        <v>813</v>
      </c>
      <c r="BD112" s="92" t="s">
        <v>814</v>
      </c>
      <c r="BE112" s="92" t="s">
        <v>815</v>
      </c>
      <c r="BF112" s="98" t="s">
        <v>191</v>
      </c>
      <c r="BG112" s="106"/>
      <c r="BH112" s="92" t="s">
        <v>816</v>
      </c>
      <c r="BI112" s="106" t="s">
        <v>192</v>
      </c>
      <c r="BJ112" s="26"/>
      <c r="BK112" s="171" t="s">
        <v>818</v>
      </c>
    </row>
    <row r="113" spans="1:63" s="107" customFormat="1" ht="13.8" x14ac:dyDescent="0.3">
      <c r="A113" s="132">
        <v>108</v>
      </c>
      <c r="B113" s="133" t="s">
        <v>201</v>
      </c>
      <c r="C113" s="133" t="s">
        <v>184</v>
      </c>
      <c r="D113" s="133" t="s">
        <v>186</v>
      </c>
      <c r="E113" s="133" t="s">
        <v>196</v>
      </c>
      <c r="F113" s="133" t="s">
        <v>195</v>
      </c>
      <c r="G113" s="133" t="s">
        <v>193</v>
      </c>
      <c r="H113" s="133" t="s">
        <v>194</v>
      </c>
      <c r="I113" s="133">
        <v>197363</v>
      </c>
      <c r="J113" s="133" t="s">
        <v>458</v>
      </c>
      <c r="K113" s="133">
        <v>197363</v>
      </c>
      <c r="L113" s="133" t="s">
        <v>199</v>
      </c>
      <c r="M113" s="133" t="s">
        <v>198</v>
      </c>
      <c r="N113" s="133">
        <v>513834</v>
      </c>
      <c r="O113" s="133" t="s">
        <v>459</v>
      </c>
      <c r="P113" s="133">
        <v>847762</v>
      </c>
      <c r="Q113" s="133" t="s">
        <v>460</v>
      </c>
      <c r="R113" s="133" t="s">
        <v>205</v>
      </c>
      <c r="S113" s="133" t="s">
        <v>572</v>
      </c>
      <c r="T113" s="133" t="s">
        <v>226</v>
      </c>
      <c r="U113" s="133" t="s">
        <v>208</v>
      </c>
      <c r="V113" s="133">
        <v>541</v>
      </c>
      <c r="W113" s="133" t="s">
        <v>209</v>
      </c>
      <c r="X113" s="133">
        <v>356934080</v>
      </c>
      <c r="Y113" s="133" t="s">
        <v>573</v>
      </c>
      <c r="Z113" s="133" t="s">
        <v>562</v>
      </c>
      <c r="AA113" s="133">
        <v>42000</v>
      </c>
      <c r="AB113" s="133"/>
      <c r="AC113" s="133">
        <v>75</v>
      </c>
      <c r="AD113" s="133" t="s">
        <v>568</v>
      </c>
      <c r="AE113" s="133" t="s">
        <v>574</v>
      </c>
      <c r="AF113" s="133">
        <v>670</v>
      </c>
      <c r="AG113" s="133">
        <v>670</v>
      </c>
      <c r="AH113" s="133" t="s">
        <v>246</v>
      </c>
      <c r="AI113" s="133">
        <v>26189.29</v>
      </c>
      <c r="AJ113" s="133">
        <v>7310.71</v>
      </c>
      <c r="AK113" s="133">
        <v>33500</v>
      </c>
      <c r="AL113" s="133">
        <v>15810.71</v>
      </c>
      <c r="AM113" s="133">
        <v>1008.29</v>
      </c>
      <c r="AN113" s="133">
        <v>16819</v>
      </c>
      <c r="AO113" s="133">
        <v>0</v>
      </c>
      <c r="AP113" s="133">
        <v>0</v>
      </c>
      <c r="AQ113" s="133">
        <v>0</v>
      </c>
      <c r="AR113" s="133">
        <v>50</v>
      </c>
      <c r="AS113" s="132" t="s">
        <v>812</v>
      </c>
      <c r="AT113" s="133"/>
      <c r="AU113" s="133"/>
      <c r="AV113" s="133"/>
      <c r="AW113" s="133"/>
      <c r="AX113" s="133" t="s">
        <v>215</v>
      </c>
      <c r="AY113" s="133" t="s">
        <v>216</v>
      </c>
      <c r="AZ113" s="133"/>
      <c r="BA113" s="133">
        <v>0</v>
      </c>
      <c r="BB113" s="108">
        <v>45806</v>
      </c>
      <c r="BC113" s="106" t="s">
        <v>813</v>
      </c>
      <c r="BD113" s="92" t="s">
        <v>814</v>
      </c>
      <c r="BE113" s="92" t="s">
        <v>815</v>
      </c>
      <c r="BF113" s="98" t="s">
        <v>191</v>
      </c>
      <c r="BG113" s="106"/>
      <c r="BH113" s="92" t="s">
        <v>816</v>
      </c>
      <c r="BI113" s="106" t="s">
        <v>192</v>
      </c>
      <c r="BJ113" s="26"/>
      <c r="BK113" s="171" t="s">
        <v>818</v>
      </c>
    </row>
    <row r="114" spans="1:63" s="107" customFormat="1" ht="13.8" x14ac:dyDescent="0.3">
      <c r="A114" s="132">
        <v>109</v>
      </c>
      <c r="B114" s="133" t="s">
        <v>201</v>
      </c>
      <c r="C114" s="133" t="s">
        <v>184</v>
      </c>
      <c r="D114" s="133" t="s">
        <v>186</v>
      </c>
      <c r="E114" s="133" t="s">
        <v>196</v>
      </c>
      <c r="F114" s="133" t="s">
        <v>195</v>
      </c>
      <c r="G114" s="133" t="s">
        <v>193</v>
      </c>
      <c r="H114" s="133" t="s">
        <v>194</v>
      </c>
      <c r="I114" s="133">
        <v>200772</v>
      </c>
      <c r="J114" s="133" t="s">
        <v>296</v>
      </c>
      <c r="K114" s="133">
        <v>200772</v>
      </c>
      <c r="L114" s="133" t="s">
        <v>199</v>
      </c>
      <c r="M114" s="133" t="s">
        <v>198</v>
      </c>
      <c r="N114" s="133">
        <v>449632</v>
      </c>
      <c r="O114" s="133" t="s">
        <v>297</v>
      </c>
      <c r="P114" s="133">
        <v>692621</v>
      </c>
      <c r="Q114" s="133" t="s">
        <v>309</v>
      </c>
      <c r="R114" s="133" t="s">
        <v>575</v>
      </c>
      <c r="S114" s="133" t="s">
        <v>389</v>
      </c>
      <c r="T114" s="133" t="s">
        <v>279</v>
      </c>
      <c r="U114" s="133" t="s">
        <v>208</v>
      </c>
      <c r="V114" s="133">
        <v>0</v>
      </c>
      <c r="W114" s="133" t="s">
        <v>576</v>
      </c>
      <c r="X114" s="133">
        <v>356973418</v>
      </c>
      <c r="Y114" s="133" t="s">
        <v>390</v>
      </c>
      <c r="Z114" s="133" t="s">
        <v>574</v>
      </c>
      <c r="AA114" s="133">
        <v>15499</v>
      </c>
      <c r="AB114" s="133"/>
      <c r="AC114" s="133">
        <v>50</v>
      </c>
      <c r="AD114" s="133" t="s">
        <v>577</v>
      </c>
      <c r="AE114" s="133" t="s">
        <v>578</v>
      </c>
      <c r="AF114" s="133">
        <v>350</v>
      </c>
      <c r="AG114" s="133">
        <v>350</v>
      </c>
      <c r="AH114" s="133" t="s">
        <v>303</v>
      </c>
      <c r="AI114" s="133">
        <v>15160.01</v>
      </c>
      <c r="AJ114" s="133">
        <v>1989.99</v>
      </c>
      <c r="AK114" s="133">
        <v>17150</v>
      </c>
      <c r="AL114" s="133">
        <v>338.99</v>
      </c>
      <c r="AM114" s="133">
        <v>2.0099999999999998</v>
      </c>
      <c r="AN114" s="133">
        <v>341</v>
      </c>
      <c r="AO114" s="133">
        <v>0</v>
      </c>
      <c r="AP114" s="133">
        <v>0</v>
      </c>
      <c r="AQ114" s="133">
        <v>0</v>
      </c>
      <c r="AR114" s="133">
        <v>49</v>
      </c>
      <c r="AS114" s="132" t="s">
        <v>812</v>
      </c>
      <c r="AT114" s="133"/>
      <c r="AU114" s="133"/>
      <c r="AV114" s="133"/>
      <c r="AW114" s="133"/>
      <c r="AX114" s="133" t="s">
        <v>215</v>
      </c>
      <c r="AY114" s="133" t="s">
        <v>216</v>
      </c>
      <c r="AZ114" s="133"/>
      <c r="BA114" s="133">
        <v>0</v>
      </c>
      <c r="BB114" s="108">
        <v>45805</v>
      </c>
      <c r="BC114" s="106" t="s">
        <v>813</v>
      </c>
      <c r="BD114" s="92" t="s">
        <v>814</v>
      </c>
      <c r="BE114" s="92" t="s">
        <v>815</v>
      </c>
      <c r="BF114" s="98" t="s">
        <v>191</v>
      </c>
      <c r="BG114" s="106"/>
      <c r="BH114" s="92" t="s">
        <v>816</v>
      </c>
      <c r="BI114" s="106" t="s">
        <v>192</v>
      </c>
      <c r="BJ114" s="26"/>
      <c r="BK114" s="171" t="s">
        <v>818</v>
      </c>
    </row>
    <row r="115" spans="1:63" s="107" customFormat="1" ht="13.8" x14ac:dyDescent="0.3">
      <c r="A115" s="132">
        <v>110</v>
      </c>
      <c r="B115" s="133" t="s">
        <v>201</v>
      </c>
      <c r="C115" s="133" t="s">
        <v>184</v>
      </c>
      <c r="D115" s="133" t="s">
        <v>186</v>
      </c>
      <c r="E115" s="133" t="s">
        <v>196</v>
      </c>
      <c r="F115" s="133" t="s">
        <v>195</v>
      </c>
      <c r="G115" s="133" t="s">
        <v>193</v>
      </c>
      <c r="H115" s="133" t="s">
        <v>194</v>
      </c>
      <c r="I115" s="133">
        <v>197151</v>
      </c>
      <c r="J115" s="133" t="s">
        <v>314</v>
      </c>
      <c r="K115" s="133">
        <v>197151</v>
      </c>
      <c r="L115" s="133" t="s">
        <v>199</v>
      </c>
      <c r="M115" s="133" t="s">
        <v>198</v>
      </c>
      <c r="N115" s="133">
        <v>489327</v>
      </c>
      <c r="O115" s="133" t="s">
        <v>315</v>
      </c>
      <c r="P115" s="133">
        <v>784518</v>
      </c>
      <c r="Q115" s="133" t="s">
        <v>316</v>
      </c>
      <c r="R115" s="133" t="s">
        <v>205</v>
      </c>
      <c r="S115" s="133" t="s">
        <v>579</v>
      </c>
      <c r="T115" s="133" t="s">
        <v>226</v>
      </c>
      <c r="U115" s="133" t="s">
        <v>208</v>
      </c>
      <c r="V115" s="133">
        <v>0</v>
      </c>
      <c r="W115" s="133" t="s">
        <v>209</v>
      </c>
      <c r="X115" s="133">
        <v>356995235</v>
      </c>
      <c r="Y115" s="133" t="s">
        <v>580</v>
      </c>
      <c r="Z115" s="133" t="s">
        <v>581</v>
      </c>
      <c r="AA115" s="133">
        <v>42000</v>
      </c>
      <c r="AB115" s="133"/>
      <c r="AC115" s="133">
        <v>75</v>
      </c>
      <c r="AD115" s="133" t="s">
        <v>568</v>
      </c>
      <c r="AE115" s="133" t="s">
        <v>582</v>
      </c>
      <c r="AF115" s="133">
        <v>670</v>
      </c>
      <c r="AG115" s="133">
        <v>670</v>
      </c>
      <c r="AH115" s="133" t="s">
        <v>320</v>
      </c>
      <c r="AI115" s="133">
        <v>25597.93</v>
      </c>
      <c r="AJ115" s="133">
        <v>7232.07</v>
      </c>
      <c r="AK115" s="133">
        <v>32830</v>
      </c>
      <c r="AL115" s="133">
        <v>16402.07</v>
      </c>
      <c r="AM115" s="133">
        <v>1086.93</v>
      </c>
      <c r="AN115" s="133">
        <v>17489</v>
      </c>
      <c r="AO115" s="133">
        <v>0</v>
      </c>
      <c r="AP115" s="133">
        <v>0</v>
      </c>
      <c r="AQ115" s="133">
        <v>0</v>
      </c>
      <c r="AR115" s="133">
        <v>49</v>
      </c>
      <c r="AS115" s="132" t="s">
        <v>812</v>
      </c>
      <c r="AT115" s="133"/>
      <c r="AU115" s="133"/>
      <c r="AV115" s="133"/>
      <c r="AW115" s="133"/>
      <c r="AX115" s="133" t="s">
        <v>215</v>
      </c>
      <c r="AY115" s="133" t="s">
        <v>216</v>
      </c>
      <c r="AZ115" s="133"/>
      <c r="BA115" s="133">
        <v>0</v>
      </c>
      <c r="BB115" s="108">
        <v>45807</v>
      </c>
      <c r="BC115" s="106" t="s">
        <v>813</v>
      </c>
      <c r="BD115" s="92" t="s">
        <v>814</v>
      </c>
      <c r="BE115" s="92" t="s">
        <v>815</v>
      </c>
      <c r="BF115" s="98" t="s">
        <v>191</v>
      </c>
      <c r="BG115" s="106"/>
      <c r="BH115" s="92" t="s">
        <v>816</v>
      </c>
      <c r="BI115" s="106" t="s">
        <v>192</v>
      </c>
      <c r="BJ115" s="26"/>
      <c r="BK115" s="171" t="s">
        <v>818</v>
      </c>
    </row>
    <row r="116" spans="1:63" s="107" customFormat="1" ht="13.8" x14ac:dyDescent="0.3">
      <c r="A116" s="132">
        <v>111</v>
      </c>
      <c r="B116" s="133" t="s">
        <v>201</v>
      </c>
      <c r="C116" s="133" t="s">
        <v>184</v>
      </c>
      <c r="D116" s="133" t="s">
        <v>186</v>
      </c>
      <c r="E116" s="133" t="s">
        <v>196</v>
      </c>
      <c r="F116" s="133" t="s">
        <v>195</v>
      </c>
      <c r="G116" s="133" t="s">
        <v>193</v>
      </c>
      <c r="H116" s="133" t="s">
        <v>194</v>
      </c>
      <c r="I116" s="133">
        <v>198882</v>
      </c>
      <c r="J116" s="133" t="s">
        <v>266</v>
      </c>
      <c r="K116" s="133">
        <v>198882</v>
      </c>
      <c r="L116" s="133" t="s">
        <v>199</v>
      </c>
      <c r="M116" s="133" t="s">
        <v>198</v>
      </c>
      <c r="N116" s="133">
        <v>431331</v>
      </c>
      <c r="O116" s="133" t="s">
        <v>267</v>
      </c>
      <c r="P116" s="133">
        <v>723473</v>
      </c>
      <c r="Q116" s="133" t="s">
        <v>583</v>
      </c>
      <c r="R116" s="133" t="s">
        <v>427</v>
      </c>
      <c r="S116" s="133" t="s">
        <v>584</v>
      </c>
      <c r="T116" s="133" t="s">
        <v>279</v>
      </c>
      <c r="U116" s="133" t="s">
        <v>208</v>
      </c>
      <c r="V116" s="133">
        <v>0</v>
      </c>
      <c r="W116" s="133" t="s">
        <v>209</v>
      </c>
      <c r="X116" s="133">
        <v>357012453</v>
      </c>
      <c r="Y116" s="133" t="s">
        <v>585</v>
      </c>
      <c r="Z116" s="133" t="s">
        <v>565</v>
      </c>
      <c r="AA116" s="133">
        <v>10000</v>
      </c>
      <c r="AB116" s="133"/>
      <c r="AC116" s="133">
        <v>75</v>
      </c>
      <c r="AD116" s="133" t="s">
        <v>571</v>
      </c>
      <c r="AE116" s="133" t="s">
        <v>574</v>
      </c>
      <c r="AF116" s="133">
        <v>160</v>
      </c>
      <c r="AG116" s="133">
        <v>160</v>
      </c>
      <c r="AH116" s="133" t="s">
        <v>246</v>
      </c>
      <c r="AI116" s="133">
        <v>6314.31</v>
      </c>
      <c r="AJ116" s="133">
        <v>1685.69</v>
      </c>
      <c r="AK116" s="133">
        <v>8000</v>
      </c>
      <c r="AL116" s="133">
        <v>3685.69</v>
      </c>
      <c r="AM116" s="133">
        <v>229.31</v>
      </c>
      <c r="AN116" s="133">
        <v>3915</v>
      </c>
      <c r="AO116" s="133">
        <v>0</v>
      </c>
      <c r="AP116" s="133">
        <v>0</v>
      </c>
      <c r="AQ116" s="133">
        <v>0</v>
      </c>
      <c r="AR116" s="133">
        <v>50</v>
      </c>
      <c r="AS116" s="132" t="s">
        <v>812</v>
      </c>
      <c r="AT116" s="133"/>
      <c r="AU116" s="133"/>
      <c r="AV116" s="133"/>
      <c r="AW116" s="133"/>
      <c r="AX116" s="133" t="s">
        <v>215</v>
      </c>
      <c r="AY116" s="133" t="s">
        <v>216</v>
      </c>
      <c r="AZ116" s="133"/>
      <c r="BA116" s="133">
        <v>0</v>
      </c>
      <c r="BB116" s="108">
        <v>45806</v>
      </c>
      <c r="BC116" s="106" t="s">
        <v>813</v>
      </c>
      <c r="BD116" s="92" t="s">
        <v>814</v>
      </c>
      <c r="BE116" s="92" t="s">
        <v>815</v>
      </c>
      <c r="BF116" s="98" t="s">
        <v>191</v>
      </c>
      <c r="BG116" s="106"/>
      <c r="BH116" s="92" t="s">
        <v>816</v>
      </c>
      <c r="BI116" s="106" t="s">
        <v>192</v>
      </c>
      <c r="BJ116" s="26"/>
      <c r="BK116" s="171" t="s">
        <v>818</v>
      </c>
    </row>
    <row r="117" spans="1:63" s="107" customFormat="1" ht="13.8" x14ac:dyDescent="0.3">
      <c r="A117" s="132">
        <v>112</v>
      </c>
      <c r="B117" s="133" t="s">
        <v>201</v>
      </c>
      <c r="C117" s="133" t="s">
        <v>184</v>
      </c>
      <c r="D117" s="133" t="s">
        <v>186</v>
      </c>
      <c r="E117" s="133" t="s">
        <v>196</v>
      </c>
      <c r="F117" s="133" t="s">
        <v>195</v>
      </c>
      <c r="G117" s="133" t="s">
        <v>193</v>
      </c>
      <c r="H117" s="133" t="s">
        <v>194</v>
      </c>
      <c r="I117" s="133">
        <v>203621</v>
      </c>
      <c r="J117" s="133" t="s">
        <v>202</v>
      </c>
      <c r="K117" s="133">
        <v>203621</v>
      </c>
      <c r="L117" s="133" t="s">
        <v>199</v>
      </c>
      <c r="M117" s="133" t="s">
        <v>198</v>
      </c>
      <c r="N117" s="133">
        <v>453423</v>
      </c>
      <c r="O117" s="133" t="s">
        <v>203</v>
      </c>
      <c r="P117" s="133">
        <v>865345</v>
      </c>
      <c r="Q117" s="133" t="s">
        <v>204</v>
      </c>
      <c r="R117" s="133" t="s">
        <v>205</v>
      </c>
      <c r="S117" s="133" t="s">
        <v>586</v>
      </c>
      <c r="T117" s="133" t="s">
        <v>226</v>
      </c>
      <c r="U117" s="133" t="s">
        <v>208</v>
      </c>
      <c r="V117" s="133">
        <v>541</v>
      </c>
      <c r="W117" s="133" t="s">
        <v>209</v>
      </c>
      <c r="X117" s="133">
        <v>357014102</v>
      </c>
      <c r="Y117" s="133" t="s">
        <v>587</v>
      </c>
      <c r="Z117" s="133" t="s">
        <v>588</v>
      </c>
      <c r="AA117" s="133">
        <v>42000</v>
      </c>
      <c r="AB117" s="133"/>
      <c r="AC117" s="133">
        <v>75</v>
      </c>
      <c r="AD117" s="133" t="s">
        <v>568</v>
      </c>
      <c r="AE117" s="133" t="s">
        <v>589</v>
      </c>
      <c r="AF117" s="133">
        <v>670</v>
      </c>
      <c r="AG117" s="133">
        <v>670</v>
      </c>
      <c r="AH117" s="133" t="s">
        <v>214</v>
      </c>
      <c r="AI117" s="133">
        <v>21536.67</v>
      </c>
      <c r="AJ117" s="133">
        <v>6603.33</v>
      </c>
      <c r="AK117" s="133">
        <v>28140</v>
      </c>
      <c r="AL117" s="133">
        <v>20463.330000000002</v>
      </c>
      <c r="AM117" s="133">
        <v>1715.67</v>
      </c>
      <c r="AN117" s="133">
        <v>22179</v>
      </c>
      <c r="AO117" s="133">
        <v>4061.26</v>
      </c>
      <c r="AP117" s="133">
        <v>628.74</v>
      </c>
      <c r="AQ117" s="133">
        <v>4690</v>
      </c>
      <c r="AR117" s="133">
        <v>49</v>
      </c>
      <c r="AS117" s="133">
        <v>48</v>
      </c>
      <c r="AT117" s="133"/>
      <c r="AU117" s="133"/>
      <c r="AV117" s="133"/>
      <c r="AW117" s="133"/>
      <c r="AX117" s="133" t="s">
        <v>215</v>
      </c>
      <c r="AY117" s="133" t="s">
        <v>216</v>
      </c>
      <c r="AZ117" s="133"/>
      <c r="BA117" s="133">
        <v>0</v>
      </c>
      <c r="BB117" s="108">
        <v>45806</v>
      </c>
      <c r="BC117" s="106" t="s">
        <v>813</v>
      </c>
      <c r="BD117" s="92" t="s">
        <v>814</v>
      </c>
      <c r="BE117" s="92" t="s">
        <v>820</v>
      </c>
      <c r="BF117" s="98" t="s">
        <v>821</v>
      </c>
      <c r="BG117" s="106"/>
      <c r="BH117" s="92" t="s">
        <v>192</v>
      </c>
      <c r="BI117" s="106" t="s">
        <v>192</v>
      </c>
      <c r="BJ117" s="26"/>
      <c r="BK117" s="171" t="s">
        <v>835</v>
      </c>
    </row>
    <row r="118" spans="1:63" s="107" customFormat="1" ht="13.8" x14ac:dyDescent="0.3">
      <c r="A118" s="132">
        <v>113</v>
      </c>
      <c r="B118" s="133" t="s">
        <v>201</v>
      </c>
      <c r="C118" s="133" t="s">
        <v>184</v>
      </c>
      <c r="D118" s="133" t="s">
        <v>186</v>
      </c>
      <c r="E118" s="133" t="s">
        <v>196</v>
      </c>
      <c r="F118" s="133" t="s">
        <v>195</v>
      </c>
      <c r="G118" s="133" t="s">
        <v>193</v>
      </c>
      <c r="H118" s="133" t="s">
        <v>194</v>
      </c>
      <c r="I118" s="133">
        <v>197495</v>
      </c>
      <c r="J118" s="133" t="s">
        <v>590</v>
      </c>
      <c r="K118" s="133">
        <v>197495</v>
      </c>
      <c r="L118" s="133" t="s">
        <v>199</v>
      </c>
      <c r="M118" s="133" t="s">
        <v>198</v>
      </c>
      <c r="N118" s="133">
        <v>518548</v>
      </c>
      <c r="O118" s="133" t="s">
        <v>591</v>
      </c>
      <c r="P118" s="133">
        <v>857588</v>
      </c>
      <c r="Q118" s="133" t="s">
        <v>592</v>
      </c>
      <c r="R118" s="133" t="s">
        <v>205</v>
      </c>
      <c r="S118" s="133" t="s">
        <v>593</v>
      </c>
      <c r="T118" s="133" t="s">
        <v>226</v>
      </c>
      <c r="U118" s="133" t="s">
        <v>208</v>
      </c>
      <c r="V118" s="133">
        <v>541</v>
      </c>
      <c r="W118" s="133" t="s">
        <v>209</v>
      </c>
      <c r="X118" s="133">
        <v>357019253</v>
      </c>
      <c r="Y118" s="133" t="s">
        <v>594</v>
      </c>
      <c r="Z118" s="133" t="s">
        <v>574</v>
      </c>
      <c r="AA118" s="133">
        <v>35000</v>
      </c>
      <c r="AB118" s="133"/>
      <c r="AC118" s="133">
        <v>75</v>
      </c>
      <c r="AD118" s="133" t="s">
        <v>568</v>
      </c>
      <c r="AE118" s="133" t="s">
        <v>595</v>
      </c>
      <c r="AF118" s="133">
        <v>560</v>
      </c>
      <c r="AG118" s="133">
        <v>560</v>
      </c>
      <c r="AH118" s="133" t="s">
        <v>257</v>
      </c>
      <c r="AI118" s="133">
        <v>21574.23</v>
      </c>
      <c r="AJ118" s="133">
        <v>5865.77</v>
      </c>
      <c r="AK118" s="133">
        <v>27440</v>
      </c>
      <c r="AL118" s="133">
        <v>13425.77</v>
      </c>
      <c r="AM118" s="133">
        <v>871.23</v>
      </c>
      <c r="AN118" s="133">
        <v>14297</v>
      </c>
      <c r="AO118" s="133">
        <v>0</v>
      </c>
      <c r="AP118" s="133">
        <v>0</v>
      </c>
      <c r="AQ118" s="133">
        <v>0</v>
      </c>
      <c r="AR118" s="133">
        <v>49</v>
      </c>
      <c r="AS118" s="132" t="s">
        <v>812</v>
      </c>
      <c r="AT118" s="133"/>
      <c r="AU118" s="133"/>
      <c r="AV118" s="133"/>
      <c r="AW118" s="133"/>
      <c r="AX118" s="133" t="s">
        <v>215</v>
      </c>
      <c r="AY118" s="133" t="s">
        <v>216</v>
      </c>
      <c r="AZ118" s="133"/>
      <c r="BA118" s="133">
        <v>0</v>
      </c>
      <c r="BB118" s="108">
        <v>45805</v>
      </c>
      <c r="BC118" s="106" t="s">
        <v>813</v>
      </c>
      <c r="BD118" s="92" t="s">
        <v>814</v>
      </c>
      <c r="BE118" s="92" t="s">
        <v>815</v>
      </c>
      <c r="BF118" s="98" t="s">
        <v>191</v>
      </c>
      <c r="BG118" s="106"/>
      <c r="BH118" s="92" t="s">
        <v>816</v>
      </c>
      <c r="BI118" s="106" t="s">
        <v>192</v>
      </c>
      <c r="BJ118" s="26"/>
      <c r="BK118" s="171" t="s">
        <v>818</v>
      </c>
    </row>
    <row r="119" spans="1:63" s="107" customFormat="1" ht="13.8" x14ac:dyDescent="0.3">
      <c r="A119" s="132">
        <v>114</v>
      </c>
      <c r="B119" s="133" t="s">
        <v>201</v>
      </c>
      <c r="C119" s="133" t="s">
        <v>184</v>
      </c>
      <c r="D119" s="133" t="s">
        <v>186</v>
      </c>
      <c r="E119" s="133" t="s">
        <v>196</v>
      </c>
      <c r="F119" s="133" t="s">
        <v>195</v>
      </c>
      <c r="G119" s="133" t="s">
        <v>193</v>
      </c>
      <c r="H119" s="133" t="s">
        <v>194</v>
      </c>
      <c r="I119" s="133">
        <v>197495</v>
      </c>
      <c r="J119" s="133" t="s">
        <v>590</v>
      </c>
      <c r="K119" s="133">
        <v>197495</v>
      </c>
      <c r="L119" s="133" t="s">
        <v>199</v>
      </c>
      <c r="M119" s="133" t="s">
        <v>198</v>
      </c>
      <c r="N119" s="133">
        <v>518548</v>
      </c>
      <c r="O119" s="133" t="s">
        <v>591</v>
      </c>
      <c r="P119" s="133">
        <v>857588</v>
      </c>
      <c r="Q119" s="133" t="s">
        <v>592</v>
      </c>
      <c r="R119" s="133" t="s">
        <v>205</v>
      </c>
      <c r="S119" s="133" t="s">
        <v>596</v>
      </c>
      <c r="T119" s="133" t="s">
        <v>226</v>
      </c>
      <c r="U119" s="133" t="s">
        <v>208</v>
      </c>
      <c r="V119" s="133">
        <v>541</v>
      </c>
      <c r="W119" s="133" t="s">
        <v>209</v>
      </c>
      <c r="X119" s="133">
        <v>357019254</v>
      </c>
      <c r="Y119" s="133" t="s">
        <v>597</v>
      </c>
      <c r="Z119" s="133" t="s">
        <v>574</v>
      </c>
      <c r="AA119" s="133">
        <v>20000</v>
      </c>
      <c r="AB119" s="133"/>
      <c r="AC119" s="133">
        <v>75</v>
      </c>
      <c r="AD119" s="133" t="s">
        <v>568</v>
      </c>
      <c r="AE119" s="133" t="s">
        <v>595</v>
      </c>
      <c r="AF119" s="133">
        <v>320</v>
      </c>
      <c r="AG119" s="133">
        <v>320</v>
      </c>
      <c r="AH119" s="133" t="s">
        <v>257</v>
      </c>
      <c r="AI119" s="133">
        <v>12328.1</v>
      </c>
      <c r="AJ119" s="133">
        <v>3351.9</v>
      </c>
      <c r="AK119" s="133">
        <v>15680</v>
      </c>
      <c r="AL119" s="133">
        <v>7671.9</v>
      </c>
      <c r="AM119" s="133">
        <v>498.1</v>
      </c>
      <c r="AN119" s="133">
        <v>8170</v>
      </c>
      <c r="AO119" s="133">
        <v>0</v>
      </c>
      <c r="AP119" s="133">
        <v>0</v>
      </c>
      <c r="AQ119" s="133">
        <v>0</v>
      </c>
      <c r="AR119" s="133">
        <v>49</v>
      </c>
      <c r="AS119" s="132" t="s">
        <v>812</v>
      </c>
      <c r="AT119" s="133"/>
      <c r="AU119" s="133"/>
      <c r="AV119" s="133"/>
      <c r="AW119" s="133"/>
      <c r="AX119" s="133" t="s">
        <v>215</v>
      </c>
      <c r="AY119" s="133" t="s">
        <v>216</v>
      </c>
      <c r="AZ119" s="133"/>
      <c r="BA119" s="133">
        <v>0</v>
      </c>
      <c r="BB119" s="108">
        <v>45805</v>
      </c>
      <c r="BC119" s="106" t="s">
        <v>813</v>
      </c>
      <c r="BD119" s="92" t="s">
        <v>814</v>
      </c>
      <c r="BE119" s="92" t="s">
        <v>815</v>
      </c>
      <c r="BF119" s="98" t="s">
        <v>191</v>
      </c>
      <c r="BG119" s="106"/>
      <c r="BH119" s="92" t="s">
        <v>816</v>
      </c>
      <c r="BI119" s="106" t="s">
        <v>192</v>
      </c>
      <c r="BJ119" s="26"/>
      <c r="BK119" s="171" t="s">
        <v>818</v>
      </c>
    </row>
    <row r="120" spans="1:63" s="107" customFormat="1" ht="13.8" x14ac:dyDescent="0.3">
      <c r="A120" s="132">
        <v>115</v>
      </c>
      <c r="B120" s="133" t="s">
        <v>201</v>
      </c>
      <c r="C120" s="133" t="s">
        <v>184</v>
      </c>
      <c r="D120" s="133" t="s">
        <v>186</v>
      </c>
      <c r="E120" s="133" t="s">
        <v>196</v>
      </c>
      <c r="F120" s="133" t="s">
        <v>195</v>
      </c>
      <c r="G120" s="133" t="s">
        <v>193</v>
      </c>
      <c r="H120" s="133" t="s">
        <v>194</v>
      </c>
      <c r="I120" s="133">
        <v>197495</v>
      </c>
      <c r="J120" s="133" t="s">
        <v>590</v>
      </c>
      <c r="K120" s="133">
        <v>197495</v>
      </c>
      <c r="L120" s="133" t="s">
        <v>199</v>
      </c>
      <c r="M120" s="133" t="s">
        <v>198</v>
      </c>
      <c r="N120" s="133">
        <v>518548</v>
      </c>
      <c r="O120" s="133" t="s">
        <v>591</v>
      </c>
      <c r="P120" s="133">
        <v>857588</v>
      </c>
      <c r="Q120" s="133" t="s">
        <v>592</v>
      </c>
      <c r="R120" s="133" t="s">
        <v>205</v>
      </c>
      <c r="S120" s="133" t="s">
        <v>598</v>
      </c>
      <c r="T120" s="133" t="s">
        <v>226</v>
      </c>
      <c r="U120" s="133" t="s">
        <v>208</v>
      </c>
      <c r="V120" s="133">
        <v>541</v>
      </c>
      <c r="W120" s="133" t="s">
        <v>209</v>
      </c>
      <c r="X120" s="133">
        <v>357019498</v>
      </c>
      <c r="Y120" s="133" t="s">
        <v>599</v>
      </c>
      <c r="Z120" s="133" t="s">
        <v>574</v>
      </c>
      <c r="AA120" s="133">
        <v>42000</v>
      </c>
      <c r="AB120" s="133"/>
      <c r="AC120" s="133">
        <v>75</v>
      </c>
      <c r="AD120" s="133" t="s">
        <v>568</v>
      </c>
      <c r="AE120" s="133" t="s">
        <v>595</v>
      </c>
      <c r="AF120" s="133">
        <v>670</v>
      </c>
      <c r="AG120" s="133">
        <v>670</v>
      </c>
      <c r="AH120" s="133" t="s">
        <v>257</v>
      </c>
      <c r="AI120" s="133">
        <v>25778.85</v>
      </c>
      <c r="AJ120" s="133">
        <v>7051.15</v>
      </c>
      <c r="AK120" s="133">
        <v>32830</v>
      </c>
      <c r="AL120" s="133">
        <v>16221.15</v>
      </c>
      <c r="AM120" s="133">
        <v>1063.8499999999999</v>
      </c>
      <c r="AN120" s="133">
        <v>17285</v>
      </c>
      <c r="AO120" s="133">
        <v>0</v>
      </c>
      <c r="AP120" s="133">
        <v>0</v>
      </c>
      <c r="AQ120" s="133">
        <v>0</v>
      </c>
      <c r="AR120" s="133">
        <v>49</v>
      </c>
      <c r="AS120" s="132" t="s">
        <v>812</v>
      </c>
      <c r="AT120" s="133"/>
      <c r="AU120" s="133"/>
      <c r="AV120" s="133"/>
      <c r="AW120" s="133"/>
      <c r="AX120" s="133" t="s">
        <v>215</v>
      </c>
      <c r="AY120" s="133" t="s">
        <v>216</v>
      </c>
      <c r="AZ120" s="133"/>
      <c r="BA120" s="133">
        <v>0</v>
      </c>
      <c r="BB120" s="108">
        <v>45805</v>
      </c>
      <c r="BC120" s="106" t="s">
        <v>813</v>
      </c>
      <c r="BD120" s="92" t="s">
        <v>814</v>
      </c>
      <c r="BE120" s="92" t="s">
        <v>815</v>
      </c>
      <c r="BF120" s="98" t="s">
        <v>191</v>
      </c>
      <c r="BG120" s="106"/>
      <c r="BH120" s="92" t="s">
        <v>816</v>
      </c>
      <c r="BI120" s="106" t="s">
        <v>192</v>
      </c>
      <c r="BJ120" s="26"/>
      <c r="BK120" s="171" t="s">
        <v>818</v>
      </c>
    </row>
    <row r="121" spans="1:63" s="107" customFormat="1" ht="13.8" x14ac:dyDescent="0.3">
      <c r="A121" s="132">
        <v>116</v>
      </c>
      <c r="B121" s="133" t="s">
        <v>201</v>
      </c>
      <c r="C121" s="133" t="s">
        <v>184</v>
      </c>
      <c r="D121" s="133" t="s">
        <v>186</v>
      </c>
      <c r="E121" s="133" t="s">
        <v>196</v>
      </c>
      <c r="F121" s="133" t="s">
        <v>195</v>
      </c>
      <c r="G121" s="133" t="s">
        <v>193</v>
      </c>
      <c r="H121" s="133" t="s">
        <v>194</v>
      </c>
      <c r="I121" s="133">
        <v>203621</v>
      </c>
      <c r="J121" s="133" t="s">
        <v>202</v>
      </c>
      <c r="K121" s="133">
        <v>203621</v>
      </c>
      <c r="L121" s="133" t="s">
        <v>199</v>
      </c>
      <c r="M121" s="133" t="s">
        <v>198</v>
      </c>
      <c r="N121" s="133">
        <v>453423</v>
      </c>
      <c r="O121" s="133" t="s">
        <v>203</v>
      </c>
      <c r="P121" s="133">
        <v>865345</v>
      </c>
      <c r="Q121" s="133" t="s">
        <v>204</v>
      </c>
      <c r="R121" s="133" t="s">
        <v>205</v>
      </c>
      <c r="S121" s="133" t="s">
        <v>600</v>
      </c>
      <c r="T121" s="133" t="s">
        <v>226</v>
      </c>
      <c r="U121" s="133" t="s">
        <v>208</v>
      </c>
      <c r="V121" s="133">
        <v>541</v>
      </c>
      <c r="W121" s="133" t="s">
        <v>209</v>
      </c>
      <c r="X121" s="133">
        <v>357020162</v>
      </c>
      <c r="Y121" s="133" t="s">
        <v>601</v>
      </c>
      <c r="Z121" s="133" t="s">
        <v>588</v>
      </c>
      <c r="AA121" s="133">
        <v>42000</v>
      </c>
      <c r="AB121" s="133"/>
      <c r="AC121" s="133">
        <v>75</v>
      </c>
      <c r="AD121" s="133" t="s">
        <v>568</v>
      </c>
      <c r="AE121" s="133" t="s">
        <v>589</v>
      </c>
      <c r="AF121" s="133">
        <v>670</v>
      </c>
      <c r="AG121" s="133">
        <v>670</v>
      </c>
      <c r="AH121" s="133" t="s">
        <v>246</v>
      </c>
      <c r="AI121" s="133">
        <v>25597.93</v>
      </c>
      <c r="AJ121" s="133">
        <v>7232.07</v>
      </c>
      <c r="AK121" s="133">
        <v>32830</v>
      </c>
      <c r="AL121" s="133">
        <v>16402.07</v>
      </c>
      <c r="AM121" s="133">
        <v>1086.93</v>
      </c>
      <c r="AN121" s="133">
        <v>17489</v>
      </c>
      <c r="AO121" s="133">
        <v>0</v>
      </c>
      <c r="AP121" s="133">
        <v>0</v>
      </c>
      <c r="AQ121" s="133">
        <v>0</v>
      </c>
      <c r="AR121" s="133">
        <v>49</v>
      </c>
      <c r="AS121" s="132" t="s">
        <v>812</v>
      </c>
      <c r="AT121" s="133"/>
      <c r="AU121" s="133"/>
      <c r="AV121" s="133"/>
      <c r="AW121" s="133"/>
      <c r="AX121" s="133" t="s">
        <v>215</v>
      </c>
      <c r="AY121" s="133" t="s">
        <v>216</v>
      </c>
      <c r="AZ121" s="133"/>
      <c r="BA121" s="133">
        <v>0</v>
      </c>
      <c r="BB121" s="108">
        <v>45806</v>
      </c>
      <c r="BC121" s="106" t="s">
        <v>813</v>
      </c>
      <c r="BD121" s="92" t="s">
        <v>814</v>
      </c>
      <c r="BE121" s="92" t="s">
        <v>815</v>
      </c>
      <c r="BF121" s="98" t="s">
        <v>821</v>
      </c>
      <c r="BG121" s="106"/>
      <c r="BH121" s="92" t="s">
        <v>816</v>
      </c>
      <c r="BI121" s="106" t="s">
        <v>192</v>
      </c>
      <c r="BJ121" s="26"/>
      <c r="BK121" s="171" t="s">
        <v>832</v>
      </c>
    </row>
    <row r="122" spans="1:63" s="107" customFormat="1" ht="13.8" x14ac:dyDescent="0.3">
      <c r="A122" s="132">
        <v>117</v>
      </c>
      <c r="B122" s="133" t="s">
        <v>201</v>
      </c>
      <c r="C122" s="133" t="s">
        <v>184</v>
      </c>
      <c r="D122" s="133" t="s">
        <v>186</v>
      </c>
      <c r="E122" s="133" t="s">
        <v>196</v>
      </c>
      <c r="F122" s="133" t="s">
        <v>195</v>
      </c>
      <c r="G122" s="133" t="s">
        <v>193</v>
      </c>
      <c r="H122" s="133" t="s">
        <v>194</v>
      </c>
      <c r="I122" s="133">
        <v>197495</v>
      </c>
      <c r="J122" s="133" t="s">
        <v>590</v>
      </c>
      <c r="K122" s="133">
        <v>197495</v>
      </c>
      <c r="L122" s="133" t="s">
        <v>199</v>
      </c>
      <c r="M122" s="133" t="s">
        <v>198</v>
      </c>
      <c r="N122" s="133">
        <v>518548</v>
      </c>
      <c r="O122" s="133" t="s">
        <v>591</v>
      </c>
      <c r="P122" s="133">
        <v>857588</v>
      </c>
      <c r="Q122" s="133" t="s">
        <v>592</v>
      </c>
      <c r="R122" s="133" t="s">
        <v>205</v>
      </c>
      <c r="S122" s="133" t="s">
        <v>602</v>
      </c>
      <c r="T122" s="133" t="s">
        <v>226</v>
      </c>
      <c r="U122" s="133" t="s">
        <v>208</v>
      </c>
      <c r="V122" s="133">
        <v>541</v>
      </c>
      <c r="W122" s="133" t="s">
        <v>209</v>
      </c>
      <c r="X122" s="133">
        <v>357022113</v>
      </c>
      <c r="Y122" s="133" t="s">
        <v>603</v>
      </c>
      <c r="Z122" s="133" t="s">
        <v>574</v>
      </c>
      <c r="AA122" s="133">
        <v>42000</v>
      </c>
      <c r="AB122" s="133"/>
      <c r="AC122" s="133">
        <v>75</v>
      </c>
      <c r="AD122" s="133" t="s">
        <v>568</v>
      </c>
      <c r="AE122" s="133" t="s">
        <v>595</v>
      </c>
      <c r="AF122" s="133">
        <v>670</v>
      </c>
      <c r="AG122" s="133">
        <v>670</v>
      </c>
      <c r="AH122" s="133" t="s">
        <v>257</v>
      </c>
      <c r="AI122" s="133">
        <v>25778.85</v>
      </c>
      <c r="AJ122" s="133">
        <v>7051.15</v>
      </c>
      <c r="AK122" s="133">
        <v>32830</v>
      </c>
      <c r="AL122" s="133">
        <v>16221.15</v>
      </c>
      <c r="AM122" s="133">
        <v>1063.8499999999999</v>
      </c>
      <c r="AN122" s="133">
        <v>17285</v>
      </c>
      <c r="AO122" s="133">
        <v>0</v>
      </c>
      <c r="AP122" s="133">
        <v>0</v>
      </c>
      <c r="AQ122" s="133">
        <v>0</v>
      </c>
      <c r="AR122" s="133">
        <v>49</v>
      </c>
      <c r="AS122" s="132" t="s">
        <v>812</v>
      </c>
      <c r="AT122" s="133"/>
      <c r="AU122" s="133"/>
      <c r="AV122" s="133"/>
      <c r="AW122" s="133"/>
      <c r="AX122" s="133" t="s">
        <v>215</v>
      </c>
      <c r="AY122" s="133" t="s">
        <v>216</v>
      </c>
      <c r="AZ122" s="133"/>
      <c r="BA122" s="133">
        <v>0</v>
      </c>
      <c r="BB122" s="108">
        <v>45805</v>
      </c>
      <c r="BC122" s="106" t="s">
        <v>813</v>
      </c>
      <c r="BD122" s="92" t="s">
        <v>814</v>
      </c>
      <c r="BE122" s="92" t="s">
        <v>815</v>
      </c>
      <c r="BF122" s="98" t="s">
        <v>191</v>
      </c>
      <c r="BG122" s="106"/>
      <c r="BH122" s="92" t="s">
        <v>816</v>
      </c>
      <c r="BI122" s="106" t="s">
        <v>192</v>
      </c>
      <c r="BJ122" s="26"/>
      <c r="BK122" s="171" t="s">
        <v>818</v>
      </c>
    </row>
    <row r="123" spans="1:63" s="107" customFormat="1" ht="13.8" x14ac:dyDescent="0.3">
      <c r="A123" s="132">
        <v>118</v>
      </c>
      <c r="B123" s="133" t="s">
        <v>201</v>
      </c>
      <c r="C123" s="133" t="s">
        <v>184</v>
      </c>
      <c r="D123" s="133" t="s">
        <v>186</v>
      </c>
      <c r="E123" s="133" t="s">
        <v>196</v>
      </c>
      <c r="F123" s="133" t="s">
        <v>195</v>
      </c>
      <c r="G123" s="133" t="s">
        <v>193</v>
      </c>
      <c r="H123" s="133" t="s">
        <v>194</v>
      </c>
      <c r="I123" s="133">
        <v>205062</v>
      </c>
      <c r="J123" s="133" t="s">
        <v>420</v>
      </c>
      <c r="K123" s="133">
        <v>205062</v>
      </c>
      <c r="L123" s="133" t="s">
        <v>199</v>
      </c>
      <c r="M123" s="133" t="s">
        <v>198</v>
      </c>
      <c r="N123" s="133">
        <v>504090</v>
      </c>
      <c r="O123" s="133" t="s">
        <v>421</v>
      </c>
      <c r="P123" s="133">
        <v>820411</v>
      </c>
      <c r="Q123" s="133" t="s">
        <v>422</v>
      </c>
      <c r="R123" s="133" t="s">
        <v>205</v>
      </c>
      <c r="S123" s="133" t="s">
        <v>604</v>
      </c>
      <c r="T123" s="133" t="s">
        <v>226</v>
      </c>
      <c r="U123" s="133" t="s">
        <v>208</v>
      </c>
      <c r="V123" s="133">
        <v>541</v>
      </c>
      <c r="W123" s="133" t="s">
        <v>209</v>
      </c>
      <c r="X123" s="133">
        <v>357028215</v>
      </c>
      <c r="Y123" s="133" t="s">
        <v>605</v>
      </c>
      <c r="Z123" s="133" t="s">
        <v>606</v>
      </c>
      <c r="AA123" s="133">
        <v>32000</v>
      </c>
      <c r="AB123" s="133"/>
      <c r="AC123" s="133">
        <v>75</v>
      </c>
      <c r="AD123" s="133" t="s">
        <v>568</v>
      </c>
      <c r="AE123" s="133" t="s">
        <v>578</v>
      </c>
      <c r="AF123" s="133">
        <v>510</v>
      </c>
      <c r="AG123" s="133">
        <v>510</v>
      </c>
      <c r="AH123" s="133" t="s">
        <v>303</v>
      </c>
      <c r="AI123" s="133">
        <v>19532.099999999999</v>
      </c>
      <c r="AJ123" s="133">
        <v>5457.9</v>
      </c>
      <c r="AK123" s="133">
        <v>24990</v>
      </c>
      <c r="AL123" s="133">
        <v>12467.9</v>
      </c>
      <c r="AM123" s="133">
        <v>825.1</v>
      </c>
      <c r="AN123" s="133">
        <v>13293</v>
      </c>
      <c r="AO123" s="133">
        <v>0</v>
      </c>
      <c r="AP123" s="133">
        <v>0</v>
      </c>
      <c r="AQ123" s="133">
        <v>0</v>
      </c>
      <c r="AR123" s="133">
        <v>49</v>
      </c>
      <c r="AS123" s="132" t="s">
        <v>812</v>
      </c>
      <c r="AT123" s="133"/>
      <c r="AU123" s="133"/>
      <c r="AV123" s="133"/>
      <c r="AW123" s="133"/>
      <c r="AX123" s="133" t="s">
        <v>215</v>
      </c>
      <c r="AY123" s="133" t="s">
        <v>216</v>
      </c>
      <c r="AZ123" s="133"/>
      <c r="BA123" s="133">
        <v>0</v>
      </c>
      <c r="BB123" s="108">
        <v>45805</v>
      </c>
      <c r="BC123" s="106" t="s">
        <v>813</v>
      </c>
      <c r="BD123" s="92" t="s">
        <v>814</v>
      </c>
      <c r="BE123" s="92" t="s">
        <v>815</v>
      </c>
      <c r="BF123" s="98" t="s">
        <v>191</v>
      </c>
      <c r="BG123" s="106"/>
      <c r="BH123" s="92" t="s">
        <v>816</v>
      </c>
      <c r="BI123" s="106" t="s">
        <v>192</v>
      </c>
      <c r="BJ123" s="26"/>
      <c r="BK123" s="171" t="s">
        <v>818</v>
      </c>
    </row>
    <row r="124" spans="1:63" s="107" customFormat="1" ht="13.8" x14ac:dyDescent="0.3">
      <c r="A124" s="132">
        <v>119</v>
      </c>
      <c r="B124" s="133" t="s">
        <v>201</v>
      </c>
      <c r="C124" s="133" t="s">
        <v>184</v>
      </c>
      <c r="D124" s="133" t="s">
        <v>186</v>
      </c>
      <c r="E124" s="133" t="s">
        <v>196</v>
      </c>
      <c r="F124" s="133" t="s">
        <v>195</v>
      </c>
      <c r="G124" s="133" t="s">
        <v>193</v>
      </c>
      <c r="H124" s="133" t="s">
        <v>194</v>
      </c>
      <c r="I124" s="133">
        <v>197495</v>
      </c>
      <c r="J124" s="133" t="s">
        <v>590</v>
      </c>
      <c r="K124" s="133">
        <v>197495</v>
      </c>
      <c r="L124" s="133" t="s">
        <v>199</v>
      </c>
      <c r="M124" s="133" t="s">
        <v>198</v>
      </c>
      <c r="N124" s="133">
        <v>523281</v>
      </c>
      <c r="O124" s="133" t="s">
        <v>607</v>
      </c>
      <c r="P124" s="133">
        <v>871625</v>
      </c>
      <c r="Q124" s="133" t="s">
        <v>608</v>
      </c>
      <c r="R124" s="133" t="s">
        <v>205</v>
      </c>
      <c r="S124" s="133" t="s">
        <v>609</v>
      </c>
      <c r="T124" s="133" t="s">
        <v>279</v>
      </c>
      <c r="U124" s="133" t="s">
        <v>208</v>
      </c>
      <c r="V124" s="133">
        <v>541</v>
      </c>
      <c r="W124" s="133" t="s">
        <v>209</v>
      </c>
      <c r="X124" s="133">
        <v>357032636</v>
      </c>
      <c r="Y124" s="133" t="s">
        <v>610</v>
      </c>
      <c r="Z124" s="133" t="s">
        <v>611</v>
      </c>
      <c r="AA124" s="133">
        <v>33000</v>
      </c>
      <c r="AB124" s="133"/>
      <c r="AC124" s="133">
        <v>75</v>
      </c>
      <c r="AD124" s="133" t="s">
        <v>568</v>
      </c>
      <c r="AE124" s="133" t="s">
        <v>612</v>
      </c>
      <c r="AF124" s="133">
        <v>520</v>
      </c>
      <c r="AG124" s="133">
        <v>520</v>
      </c>
      <c r="AH124" s="133" t="s">
        <v>257</v>
      </c>
      <c r="AI124" s="133">
        <v>19417.419999999998</v>
      </c>
      <c r="AJ124" s="133">
        <v>5542.58</v>
      </c>
      <c r="AK124" s="133">
        <v>24960</v>
      </c>
      <c r="AL124" s="133">
        <v>13582.58</v>
      </c>
      <c r="AM124" s="133">
        <v>961.42</v>
      </c>
      <c r="AN124" s="133">
        <v>14544</v>
      </c>
      <c r="AO124" s="133">
        <v>0</v>
      </c>
      <c r="AP124" s="133">
        <v>0</v>
      </c>
      <c r="AQ124" s="133">
        <v>0</v>
      </c>
      <c r="AR124" s="133">
        <v>48</v>
      </c>
      <c r="AS124" s="132" t="s">
        <v>812</v>
      </c>
      <c r="AT124" s="133"/>
      <c r="AU124" s="133"/>
      <c r="AV124" s="133"/>
      <c r="AW124" s="133"/>
      <c r="AX124" s="133" t="s">
        <v>215</v>
      </c>
      <c r="AY124" s="133" t="s">
        <v>216</v>
      </c>
      <c r="AZ124" s="133"/>
      <c r="BA124" s="133">
        <v>0</v>
      </c>
      <c r="BB124" s="108">
        <v>45806</v>
      </c>
      <c r="BC124" s="106" t="s">
        <v>813</v>
      </c>
      <c r="BD124" s="92" t="s">
        <v>814</v>
      </c>
      <c r="BE124" s="92" t="s">
        <v>815</v>
      </c>
      <c r="BF124" s="98" t="s">
        <v>191</v>
      </c>
      <c r="BG124" s="106"/>
      <c r="BH124" s="92" t="s">
        <v>816</v>
      </c>
      <c r="BI124" s="106" t="s">
        <v>192</v>
      </c>
      <c r="BJ124" s="26"/>
      <c r="BK124" s="171" t="s">
        <v>819</v>
      </c>
    </row>
    <row r="125" spans="1:63" s="107" customFormat="1" ht="13.8" x14ac:dyDescent="0.3">
      <c r="A125" s="132">
        <v>120</v>
      </c>
      <c r="B125" s="133" t="s">
        <v>201</v>
      </c>
      <c r="C125" s="133" t="s">
        <v>184</v>
      </c>
      <c r="D125" s="133" t="s">
        <v>186</v>
      </c>
      <c r="E125" s="133" t="s">
        <v>196</v>
      </c>
      <c r="F125" s="133" t="s">
        <v>195</v>
      </c>
      <c r="G125" s="133" t="s">
        <v>193</v>
      </c>
      <c r="H125" s="133" t="s">
        <v>194</v>
      </c>
      <c r="I125" s="133">
        <v>197495</v>
      </c>
      <c r="J125" s="133" t="s">
        <v>590</v>
      </c>
      <c r="K125" s="133">
        <v>197495</v>
      </c>
      <c r="L125" s="133" t="s">
        <v>199</v>
      </c>
      <c r="M125" s="133" t="s">
        <v>198</v>
      </c>
      <c r="N125" s="133">
        <v>523281</v>
      </c>
      <c r="O125" s="133" t="s">
        <v>607</v>
      </c>
      <c r="P125" s="133">
        <v>871625</v>
      </c>
      <c r="Q125" s="133" t="s">
        <v>608</v>
      </c>
      <c r="R125" s="133" t="s">
        <v>205</v>
      </c>
      <c r="S125" s="133" t="s">
        <v>613</v>
      </c>
      <c r="T125" s="133" t="s">
        <v>226</v>
      </c>
      <c r="U125" s="133" t="s">
        <v>208</v>
      </c>
      <c r="V125" s="133">
        <v>541</v>
      </c>
      <c r="W125" s="133" t="s">
        <v>209</v>
      </c>
      <c r="X125" s="133">
        <v>357064476</v>
      </c>
      <c r="Y125" s="133" t="s">
        <v>614</v>
      </c>
      <c r="Z125" s="133" t="s">
        <v>611</v>
      </c>
      <c r="AA125" s="133">
        <v>45000</v>
      </c>
      <c r="AB125" s="133"/>
      <c r="AC125" s="133">
        <v>75</v>
      </c>
      <c r="AD125" s="133" t="s">
        <v>568</v>
      </c>
      <c r="AE125" s="133" t="s">
        <v>612</v>
      </c>
      <c r="AF125" s="133">
        <v>720</v>
      </c>
      <c r="AG125" s="133">
        <v>720</v>
      </c>
      <c r="AH125" s="133" t="s">
        <v>257</v>
      </c>
      <c r="AI125" s="133">
        <v>27065.5</v>
      </c>
      <c r="AJ125" s="133">
        <v>7494.5</v>
      </c>
      <c r="AK125" s="133">
        <v>34560</v>
      </c>
      <c r="AL125" s="133">
        <v>17934.5</v>
      </c>
      <c r="AM125" s="133">
        <v>1211.5</v>
      </c>
      <c r="AN125" s="133">
        <v>19146</v>
      </c>
      <c r="AO125" s="133">
        <v>0</v>
      </c>
      <c r="AP125" s="133">
        <v>0</v>
      </c>
      <c r="AQ125" s="133">
        <v>0</v>
      </c>
      <c r="AR125" s="133">
        <v>48</v>
      </c>
      <c r="AS125" s="132" t="s">
        <v>812</v>
      </c>
      <c r="AT125" s="133"/>
      <c r="AU125" s="133"/>
      <c r="AV125" s="133"/>
      <c r="AW125" s="133"/>
      <c r="AX125" s="133" t="s">
        <v>215</v>
      </c>
      <c r="AY125" s="133" t="s">
        <v>216</v>
      </c>
      <c r="AZ125" s="133"/>
      <c r="BA125" s="133">
        <v>0</v>
      </c>
      <c r="BB125" s="108">
        <v>45806</v>
      </c>
      <c r="BC125" s="106" t="s">
        <v>813</v>
      </c>
      <c r="BD125" s="92" t="s">
        <v>814</v>
      </c>
      <c r="BE125" s="92" t="s">
        <v>815</v>
      </c>
      <c r="BF125" s="98" t="s">
        <v>191</v>
      </c>
      <c r="BG125" s="106"/>
      <c r="BH125" s="92" t="s">
        <v>816</v>
      </c>
      <c r="BI125" s="106" t="s">
        <v>192</v>
      </c>
      <c r="BJ125" s="26"/>
      <c r="BK125" s="171" t="s">
        <v>819</v>
      </c>
    </row>
    <row r="126" spans="1:63" s="107" customFormat="1" ht="13.8" x14ac:dyDescent="0.3">
      <c r="A126" s="132">
        <v>121</v>
      </c>
      <c r="B126" s="133" t="s">
        <v>201</v>
      </c>
      <c r="C126" s="133" t="s">
        <v>184</v>
      </c>
      <c r="D126" s="133" t="s">
        <v>186</v>
      </c>
      <c r="E126" s="133" t="s">
        <v>196</v>
      </c>
      <c r="F126" s="133" t="s">
        <v>195</v>
      </c>
      <c r="G126" s="133" t="s">
        <v>193</v>
      </c>
      <c r="H126" s="133" t="s">
        <v>194</v>
      </c>
      <c r="I126" s="133">
        <v>197495</v>
      </c>
      <c r="J126" s="133" t="s">
        <v>590</v>
      </c>
      <c r="K126" s="133">
        <v>197495</v>
      </c>
      <c r="L126" s="133" t="s">
        <v>199</v>
      </c>
      <c r="M126" s="133" t="s">
        <v>198</v>
      </c>
      <c r="N126" s="133">
        <v>518548</v>
      </c>
      <c r="O126" s="133" t="s">
        <v>591</v>
      </c>
      <c r="P126" s="133">
        <v>857588</v>
      </c>
      <c r="Q126" s="133" t="s">
        <v>592</v>
      </c>
      <c r="R126" s="133" t="s">
        <v>205</v>
      </c>
      <c r="S126" s="133" t="s">
        <v>615</v>
      </c>
      <c r="T126" s="133" t="s">
        <v>226</v>
      </c>
      <c r="U126" s="133" t="s">
        <v>208</v>
      </c>
      <c r="V126" s="133">
        <v>541</v>
      </c>
      <c r="W126" s="133" t="s">
        <v>209</v>
      </c>
      <c r="X126" s="133">
        <v>357075170</v>
      </c>
      <c r="Y126" s="133" t="s">
        <v>616</v>
      </c>
      <c r="Z126" s="133" t="s">
        <v>574</v>
      </c>
      <c r="AA126" s="133">
        <v>15000</v>
      </c>
      <c r="AB126" s="133"/>
      <c r="AC126" s="133">
        <v>75</v>
      </c>
      <c r="AD126" s="133" t="s">
        <v>568</v>
      </c>
      <c r="AE126" s="133" t="s">
        <v>595</v>
      </c>
      <c r="AF126" s="133">
        <v>240</v>
      </c>
      <c r="AG126" s="133">
        <v>240</v>
      </c>
      <c r="AH126" s="133" t="s">
        <v>257</v>
      </c>
      <c r="AI126" s="133">
        <v>9246.08</v>
      </c>
      <c r="AJ126" s="133">
        <v>2513.92</v>
      </c>
      <c r="AK126" s="133">
        <v>11760</v>
      </c>
      <c r="AL126" s="133">
        <v>5753.92</v>
      </c>
      <c r="AM126" s="133">
        <v>374.08</v>
      </c>
      <c r="AN126" s="133">
        <v>6128</v>
      </c>
      <c r="AO126" s="133">
        <v>0</v>
      </c>
      <c r="AP126" s="133">
        <v>0</v>
      </c>
      <c r="AQ126" s="133">
        <v>0</v>
      </c>
      <c r="AR126" s="133">
        <v>49</v>
      </c>
      <c r="AS126" s="132" t="s">
        <v>812</v>
      </c>
      <c r="AT126" s="133"/>
      <c r="AU126" s="133"/>
      <c r="AV126" s="133"/>
      <c r="AW126" s="133"/>
      <c r="AX126" s="133" t="s">
        <v>215</v>
      </c>
      <c r="AY126" s="133" t="s">
        <v>216</v>
      </c>
      <c r="AZ126" s="133"/>
      <c r="BA126" s="133">
        <v>0</v>
      </c>
      <c r="BB126" s="108">
        <v>45805</v>
      </c>
      <c r="BC126" s="106" t="s">
        <v>813</v>
      </c>
      <c r="BD126" s="92" t="s">
        <v>814</v>
      </c>
      <c r="BE126" s="92" t="s">
        <v>815</v>
      </c>
      <c r="BF126" s="98" t="s">
        <v>191</v>
      </c>
      <c r="BG126" s="106"/>
      <c r="BH126" s="92" t="s">
        <v>816</v>
      </c>
      <c r="BI126" s="106" t="s">
        <v>192</v>
      </c>
      <c r="BJ126" s="26"/>
      <c r="BK126" s="171" t="s">
        <v>818</v>
      </c>
    </row>
    <row r="127" spans="1:63" s="107" customFormat="1" ht="13.8" x14ac:dyDescent="0.3">
      <c r="A127" s="132">
        <v>122</v>
      </c>
      <c r="B127" s="133" t="s">
        <v>201</v>
      </c>
      <c r="C127" s="133" t="s">
        <v>184</v>
      </c>
      <c r="D127" s="133" t="s">
        <v>186</v>
      </c>
      <c r="E127" s="133" t="s">
        <v>196</v>
      </c>
      <c r="F127" s="133" t="s">
        <v>195</v>
      </c>
      <c r="G127" s="133" t="s">
        <v>193</v>
      </c>
      <c r="H127" s="133" t="s">
        <v>194</v>
      </c>
      <c r="I127" s="133">
        <v>197495</v>
      </c>
      <c r="J127" s="133" t="s">
        <v>590</v>
      </c>
      <c r="K127" s="133">
        <v>197495</v>
      </c>
      <c r="L127" s="133" t="s">
        <v>199</v>
      </c>
      <c r="M127" s="133" t="s">
        <v>198</v>
      </c>
      <c r="N127" s="133">
        <v>523281</v>
      </c>
      <c r="O127" s="133" t="s">
        <v>607</v>
      </c>
      <c r="P127" s="133">
        <v>871625</v>
      </c>
      <c r="Q127" s="133" t="s">
        <v>608</v>
      </c>
      <c r="R127" s="133" t="s">
        <v>205</v>
      </c>
      <c r="S127" s="133" t="s">
        <v>617</v>
      </c>
      <c r="T127" s="133" t="s">
        <v>207</v>
      </c>
      <c r="U127" s="133" t="s">
        <v>208</v>
      </c>
      <c r="V127" s="133">
        <v>541</v>
      </c>
      <c r="W127" s="133" t="s">
        <v>253</v>
      </c>
      <c r="X127" s="133">
        <v>357168548</v>
      </c>
      <c r="Y127" s="133" t="s">
        <v>490</v>
      </c>
      <c r="Z127" s="133" t="s">
        <v>611</v>
      </c>
      <c r="AA127" s="133">
        <v>45000</v>
      </c>
      <c r="AB127" s="133"/>
      <c r="AC127" s="133">
        <v>75</v>
      </c>
      <c r="AD127" s="133" t="s">
        <v>568</v>
      </c>
      <c r="AE127" s="133" t="s">
        <v>612</v>
      </c>
      <c r="AF127" s="133">
        <v>720</v>
      </c>
      <c r="AG127" s="133">
        <v>720</v>
      </c>
      <c r="AH127" s="133" t="s">
        <v>257</v>
      </c>
      <c r="AI127" s="133">
        <v>27065.5</v>
      </c>
      <c r="AJ127" s="133">
        <v>7494.5</v>
      </c>
      <c r="AK127" s="133">
        <v>34560</v>
      </c>
      <c r="AL127" s="133">
        <v>17934.5</v>
      </c>
      <c r="AM127" s="133">
        <v>1211.5</v>
      </c>
      <c r="AN127" s="133">
        <v>19146</v>
      </c>
      <c r="AO127" s="133">
        <v>0</v>
      </c>
      <c r="AP127" s="133">
        <v>0</v>
      </c>
      <c r="AQ127" s="133">
        <v>0</v>
      </c>
      <c r="AR127" s="133">
        <v>48</v>
      </c>
      <c r="AS127" s="132" t="s">
        <v>812</v>
      </c>
      <c r="AT127" s="133"/>
      <c r="AU127" s="133"/>
      <c r="AV127" s="133"/>
      <c r="AW127" s="133"/>
      <c r="AX127" s="133" t="s">
        <v>215</v>
      </c>
      <c r="AY127" s="133" t="s">
        <v>216</v>
      </c>
      <c r="AZ127" s="133"/>
      <c r="BA127" s="133">
        <v>0</v>
      </c>
      <c r="BB127" s="108">
        <v>45806</v>
      </c>
      <c r="BC127" s="106" t="s">
        <v>813</v>
      </c>
      <c r="BD127" s="92" t="s">
        <v>814</v>
      </c>
      <c r="BE127" s="92" t="s">
        <v>815</v>
      </c>
      <c r="BF127" s="98" t="s">
        <v>191</v>
      </c>
      <c r="BG127" s="106"/>
      <c r="BH127" s="92" t="s">
        <v>816</v>
      </c>
      <c r="BI127" s="106" t="s">
        <v>192</v>
      </c>
      <c r="BJ127" s="26"/>
      <c r="BK127" s="171" t="s">
        <v>819</v>
      </c>
    </row>
    <row r="128" spans="1:63" s="107" customFormat="1" ht="13.8" x14ac:dyDescent="0.3">
      <c r="A128" s="132">
        <v>123</v>
      </c>
      <c r="B128" s="133" t="s">
        <v>201</v>
      </c>
      <c r="C128" s="133" t="s">
        <v>184</v>
      </c>
      <c r="D128" s="133" t="s">
        <v>186</v>
      </c>
      <c r="E128" s="133" t="s">
        <v>196</v>
      </c>
      <c r="F128" s="133" t="s">
        <v>195</v>
      </c>
      <c r="G128" s="133" t="s">
        <v>193</v>
      </c>
      <c r="H128" s="133" t="s">
        <v>194</v>
      </c>
      <c r="I128" s="133">
        <v>209239</v>
      </c>
      <c r="J128" s="133" t="s">
        <v>217</v>
      </c>
      <c r="K128" s="133">
        <v>209239</v>
      </c>
      <c r="L128" s="133" t="s">
        <v>199</v>
      </c>
      <c r="M128" s="133" t="s">
        <v>198</v>
      </c>
      <c r="N128" s="133">
        <v>473004</v>
      </c>
      <c r="O128" s="133" t="s">
        <v>218</v>
      </c>
      <c r="P128" s="133">
        <v>741271</v>
      </c>
      <c r="Q128" s="133" t="s">
        <v>219</v>
      </c>
      <c r="R128" s="133" t="s">
        <v>427</v>
      </c>
      <c r="S128" s="133" t="s">
        <v>220</v>
      </c>
      <c r="T128" s="133" t="s">
        <v>207</v>
      </c>
      <c r="U128" s="133" t="s">
        <v>208</v>
      </c>
      <c r="V128" s="133">
        <v>0</v>
      </c>
      <c r="W128" s="133" t="s">
        <v>209</v>
      </c>
      <c r="X128" s="133">
        <v>357179044</v>
      </c>
      <c r="Y128" s="133" t="s">
        <v>221</v>
      </c>
      <c r="Z128" s="133" t="s">
        <v>618</v>
      </c>
      <c r="AA128" s="133">
        <v>40000</v>
      </c>
      <c r="AB128" s="133"/>
      <c r="AC128" s="133">
        <v>50</v>
      </c>
      <c r="AD128" s="133" t="s">
        <v>571</v>
      </c>
      <c r="AE128" s="133" t="s">
        <v>619</v>
      </c>
      <c r="AF128" s="133">
        <v>900</v>
      </c>
      <c r="AG128" s="133">
        <v>900</v>
      </c>
      <c r="AH128" s="133" t="s">
        <v>224</v>
      </c>
      <c r="AI128" s="133">
        <v>37984.9</v>
      </c>
      <c r="AJ128" s="133">
        <v>5215.1000000000004</v>
      </c>
      <c r="AK128" s="133">
        <v>43200</v>
      </c>
      <c r="AL128" s="133">
        <v>2015.1</v>
      </c>
      <c r="AM128" s="133">
        <v>15.9</v>
      </c>
      <c r="AN128" s="133">
        <v>2031</v>
      </c>
      <c r="AO128" s="133">
        <v>0</v>
      </c>
      <c r="AP128" s="133">
        <v>0</v>
      </c>
      <c r="AQ128" s="133">
        <v>0</v>
      </c>
      <c r="AR128" s="133">
        <v>48</v>
      </c>
      <c r="AS128" s="132" t="s">
        <v>812</v>
      </c>
      <c r="AT128" s="133"/>
      <c r="AU128" s="133"/>
      <c r="AV128" s="133"/>
      <c r="AW128" s="133"/>
      <c r="AX128" s="133" t="s">
        <v>215</v>
      </c>
      <c r="AY128" s="133" t="s">
        <v>216</v>
      </c>
      <c r="AZ128" s="133"/>
      <c r="BA128" s="133">
        <v>0</v>
      </c>
      <c r="BB128" s="108">
        <v>45807</v>
      </c>
      <c r="BC128" s="106" t="s">
        <v>813</v>
      </c>
      <c r="BD128" s="92" t="s">
        <v>814</v>
      </c>
      <c r="BE128" s="92" t="s">
        <v>815</v>
      </c>
      <c r="BF128" s="98" t="s">
        <v>191</v>
      </c>
      <c r="BG128" s="106"/>
      <c r="BH128" s="92" t="s">
        <v>816</v>
      </c>
      <c r="BI128" s="106" t="s">
        <v>192</v>
      </c>
      <c r="BJ128" s="26"/>
      <c r="BK128" s="171" t="s">
        <v>818</v>
      </c>
    </row>
    <row r="129" spans="1:63" s="107" customFormat="1" ht="13.8" x14ac:dyDescent="0.3">
      <c r="A129" s="132">
        <v>124</v>
      </c>
      <c r="B129" s="133" t="s">
        <v>201</v>
      </c>
      <c r="C129" s="133" t="s">
        <v>184</v>
      </c>
      <c r="D129" s="133" t="s">
        <v>186</v>
      </c>
      <c r="E129" s="133" t="s">
        <v>196</v>
      </c>
      <c r="F129" s="133" t="s">
        <v>195</v>
      </c>
      <c r="G129" s="133" t="s">
        <v>193</v>
      </c>
      <c r="H129" s="133" t="s">
        <v>194</v>
      </c>
      <c r="I129" s="133">
        <v>197666</v>
      </c>
      <c r="J129" s="133" t="s">
        <v>340</v>
      </c>
      <c r="K129" s="133">
        <v>197666</v>
      </c>
      <c r="L129" s="133" t="s">
        <v>199</v>
      </c>
      <c r="M129" s="133" t="s">
        <v>198</v>
      </c>
      <c r="N129" s="133">
        <v>427464</v>
      </c>
      <c r="O129" s="133" t="s">
        <v>341</v>
      </c>
      <c r="P129" s="133">
        <v>673616</v>
      </c>
      <c r="Q129" s="133" t="s">
        <v>342</v>
      </c>
      <c r="R129" s="133" t="s">
        <v>427</v>
      </c>
      <c r="S129" s="133" t="s">
        <v>620</v>
      </c>
      <c r="T129" s="133" t="s">
        <v>226</v>
      </c>
      <c r="U129" s="133" t="s">
        <v>621</v>
      </c>
      <c r="V129" s="133">
        <v>0</v>
      </c>
      <c r="W129" s="133" t="s">
        <v>209</v>
      </c>
      <c r="X129" s="133">
        <v>357181093</v>
      </c>
      <c r="Y129" s="133" t="s">
        <v>622</v>
      </c>
      <c r="Z129" s="133" t="s">
        <v>623</v>
      </c>
      <c r="AA129" s="133">
        <v>40000</v>
      </c>
      <c r="AB129" s="133"/>
      <c r="AC129" s="133">
        <v>75</v>
      </c>
      <c r="AD129" s="133" t="s">
        <v>571</v>
      </c>
      <c r="AE129" s="133" t="s">
        <v>624</v>
      </c>
      <c r="AF129" s="133">
        <v>640</v>
      </c>
      <c r="AG129" s="133">
        <v>640</v>
      </c>
      <c r="AH129" s="133" t="s">
        <v>320</v>
      </c>
      <c r="AI129" s="133">
        <v>24058.22</v>
      </c>
      <c r="AJ129" s="133">
        <v>6661.78</v>
      </c>
      <c r="AK129" s="133">
        <v>30720</v>
      </c>
      <c r="AL129" s="133">
        <v>15941.78</v>
      </c>
      <c r="AM129" s="133">
        <v>1077.22</v>
      </c>
      <c r="AN129" s="133">
        <v>17019</v>
      </c>
      <c r="AO129" s="133">
        <v>0</v>
      </c>
      <c r="AP129" s="133">
        <v>0</v>
      </c>
      <c r="AQ129" s="133">
        <v>0</v>
      </c>
      <c r="AR129" s="133">
        <v>48</v>
      </c>
      <c r="AS129" s="132" t="s">
        <v>812</v>
      </c>
      <c r="AT129" s="133"/>
      <c r="AU129" s="133"/>
      <c r="AV129" s="133"/>
      <c r="AW129" s="133"/>
      <c r="AX129" s="133" t="s">
        <v>215</v>
      </c>
      <c r="AY129" s="133" t="s">
        <v>216</v>
      </c>
      <c r="AZ129" s="133"/>
      <c r="BA129" s="133">
        <v>0</v>
      </c>
      <c r="BB129" s="108">
        <v>45807</v>
      </c>
      <c r="BC129" s="106" t="s">
        <v>813</v>
      </c>
      <c r="BD129" s="92" t="s">
        <v>814</v>
      </c>
      <c r="BE129" s="92" t="s">
        <v>815</v>
      </c>
      <c r="BF129" s="98" t="s">
        <v>191</v>
      </c>
      <c r="BG129" s="106"/>
      <c r="BH129" s="92" t="s">
        <v>816</v>
      </c>
      <c r="BI129" s="106" t="s">
        <v>192</v>
      </c>
      <c r="BJ129" s="26"/>
      <c r="BK129" s="171" t="s">
        <v>818</v>
      </c>
    </row>
    <row r="130" spans="1:63" s="107" customFormat="1" ht="13.8" x14ac:dyDescent="0.3">
      <c r="A130" s="132">
        <v>125</v>
      </c>
      <c r="B130" s="133" t="s">
        <v>201</v>
      </c>
      <c r="C130" s="133" t="s">
        <v>184</v>
      </c>
      <c r="D130" s="133" t="s">
        <v>186</v>
      </c>
      <c r="E130" s="133" t="s">
        <v>196</v>
      </c>
      <c r="F130" s="133" t="s">
        <v>195</v>
      </c>
      <c r="G130" s="133" t="s">
        <v>193</v>
      </c>
      <c r="H130" s="133" t="s">
        <v>194</v>
      </c>
      <c r="I130" s="133">
        <v>200772</v>
      </c>
      <c r="J130" s="133" t="s">
        <v>296</v>
      </c>
      <c r="K130" s="133">
        <v>200772</v>
      </c>
      <c r="L130" s="133" t="s">
        <v>199</v>
      </c>
      <c r="M130" s="133" t="s">
        <v>198</v>
      </c>
      <c r="N130" s="133">
        <v>449632</v>
      </c>
      <c r="O130" s="133" t="s">
        <v>297</v>
      </c>
      <c r="P130" s="133">
        <v>792085</v>
      </c>
      <c r="Q130" s="133" t="s">
        <v>358</v>
      </c>
      <c r="R130" s="133" t="s">
        <v>205</v>
      </c>
      <c r="S130" s="133" t="s">
        <v>625</v>
      </c>
      <c r="T130" s="133" t="s">
        <v>226</v>
      </c>
      <c r="U130" s="133" t="s">
        <v>208</v>
      </c>
      <c r="V130" s="133">
        <v>541</v>
      </c>
      <c r="W130" s="133" t="s">
        <v>209</v>
      </c>
      <c r="X130" s="133">
        <v>357194000</v>
      </c>
      <c r="Y130" s="133" t="s">
        <v>471</v>
      </c>
      <c r="Z130" s="133" t="s">
        <v>623</v>
      </c>
      <c r="AA130" s="133">
        <v>45000</v>
      </c>
      <c r="AB130" s="133"/>
      <c r="AC130" s="133">
        <v>75</v>
      </c>
      <c r="AD130" s="133" t="s">
        <v>568</v>
      </c>
      <c r="AE130" s="133" t="s">
        <v>626</v>
      </c>
      <c r="AF130" s="133">
        <v>720</v>
      </c>
      <c r="AG130" s="133">
        <v>720</v>
      </c>
      <c r="AH130" s="133" t="s">
        <v>303</v>
      </c>
      <c r="AI130" s="133">
        <v>26911.18</v>
      </c>
      <c r="AJ130" s="133">
        <v>7648.82</v>
      </c>
      <c r="AK130" s="133">
        <v>34560</v>
      </c>
      <c r="AL130" s="133">
        <v>18088.82</v>
      </c>
      <c r="AM130" s="133">
        <v>1232.18</v>
      </c>
      <c r="AN130" s="133">
        <v>19321</v>
      </c>
      <c r="AO130" s="133">
        <v>0</v>
      </c>
      <c r="AP130" s="133">
        <v>0</v>
      </c>
      <c r="AQ130" s="133">
        <v>0</v>
      </c>
      <c r="AR130" s="133">
        <v>48</v>
      </c>
      <c r="AS130" s="132" t="s">
        <v>812</v>
      </c>
      <c r="AT130" s="133"/>
      <c r="AU130" s="133"/>
      <c r="AV130" s="133"/>
      <c r="AW130" s="133"/>
      <c r="AX130" s="133" t="s">
        <v>215</v>
      </c>
      <c r="AY130" s="133" t="s">
        <v>216</v>
      </c>
      <c r="AZ130" s="133"/>
      <c r="BA130" s="133">
        <v>0</v>
      </c>
      <c r="BB130" s="108">
        <v>45805</v>
      </c>
      <c r="BC130" s="106" t="s">
        <v>813</v>
      </c>
      <c r="BD130" s="92" t="s">
        <v>814</v>
      </c>
      <c r="BE130" s="92" t="s">
        <v>815</v>
      </c>
      <c r="BF130" s="98" t="s">
        <v>191</v>
      </c>
      <c r="BG130" s="106"/>
      <c r="BH130" s="92" t="s">
        <v>816</v>
      </c>
      <c r="BI130" s="106" t="s">
        <v>192</v>
      </c>
      <c r="BJ130" s="26"/>
      <c r="BK130" s="171" t="s">
        <v>818</v>
      </c>
    </row>
    <row r="131" spans="1:63" s="107" customFormat="1" ht="13.8" x14ac:dyDescent="0.3">
      <c r="A131" s="132">
        <v>126</v>
      </c>
      <c r="B131" s="133" t="s">
        <v>201</v>
      </c>
      <c r="C131" s="133" t="s">
        <v>184</v>
      </c>
      <c r="D131" s="133" t="s">
        <v>186</v>
      </c>
      <c r="E131" s="133" t="s">
        <v>196</v>
      </c>
      <c r="F131" s="133" t="s">
        <v>195</v>
      </c>
      <c r="G131" s="133" t="s">
        <v>193</v>
      </c>
      <c r="H131" s="133" t="s">
        <v>194</v>
      </c>
      <c r="I131" s="133">
        <v>197495</v>
      </c>
      <c r="J131" s="133" t="s">
        <v>590</v>
      </c>
      <c r="K131" s="133">
        <v>197495</v>
      </c>
      <c r="L131" s="133" t="s">
        <v>199</v>
      </c>
      <c r="M131" s="133" t="s">
        <v>198</v>
      </c>
      <c r="N131" s="133">
        <v>523281</v>
      </c>
      <c r="O131" s="133" t="s">
        <v>607</v>
      </c>
      <c r="P131" s="133">
        <v>871625</v>
      </c>
      <c r="Q131" s="133" t="s">
        <v>608</v>
      </c>
      <c r="R131" s="133" t="s">
        <v>205</v>
      </c>
      <c r="S131" s="133" t="s">
        <v>627</v>
      </c>
      <c r="T131" s="133" t="s">
        <v>226</v>
      </c>
      <c r="U131" s="133" t="s">
        <v>208</v>
      </c>
      <c r="V131" s="133">
        <v>541</v>
      </c>
      <c r="W131" s="133" t="s">
        <v>209</v>
      </c>
      <c r="X131" s="133">
        <v>357202050</v>
      </c>
      <c r="Y131" s="133" t="s">
        <v>628</v>
      </c>
      <c r="Z131" s="133" t="s">
        <v>611</v>
      </c>
      <c r="AA131" s="133">
        <v>42000</v>
      </c>
      <c r="AB131" s="133"/>
      <c r="AC131" s="133">
        <v>75</v>
      </c>
      <c r="AD131" s="133" t="s">
        <v>568</v>
      </c>
      <c r="AE131" s="133" t="s">
        <v>612</v>
      </c>
      <c r="AF131" s="133">
        <v>670</v>
      </c>
      <c r="AG131" s="133">
        <v>670</v>
      </c>
      <c r="AH131" s="133" t="s">
        <v>257</v>
      </c>
      <c r="AI131" s="133">
        <v>25153.45</v>
      </c>
      <c r="AJ131" s="133">
        <v>7006.55</v>
      </c>
      <c r="AK131" s="133">
        <v>32160</v>
      </c>
      <c r="AL131" s="133">
        <v>16846.55</v>
      </c>
      <c r="AM131" s="133">
        <v>1148.45</v>
      </c>
      <c r="AN131" s="133">
        <v>17995</v>
      </c>
      <c r="AO131" s="133">
        <v>0</v>
      </c>
      <c r="AP131" s="133">
        <v>0</v>
      </c>
      <c r="AQ131" s="133">
        <v>0</v>
      </c>
      <c r="AR131" s="133">
        <v>48</v>
      </c>
      <c r="AS131" s="132" t="s">
        <v>812</v>
      </c>
      <c r="AT131" s="133"/>
      <c r="AU131" s="133"/>
      <c r="AV131" s="133"/>
      <c r="AW131" s="133"/>
      <c r="AX131" s="133" t="s">
        <v>215</v>
      </c>
      <c r="AY131" s="133" t="s">
        <v>216</v>
      </c>
      <c r="AZ131" s="133"/>
      <c r="BA131" s="133">
        <v>0</v>
      </c>
      <c r="BB131" s="108">
        <v>45806</v>
      </c>
      <c r="BC131" s="106" t="s">
        <v>813</v>
      </c>
      <c r="BD131" s="92" t="s">
        <v>814</v>
      </c>
      <c r="BE131" s="92" t="s">
        <v>815</v>
      </c>
      <c r="BF131" s="98" t="s">
        <v>191</v>
      </c>
      <c r="BG131" s="106"/>
      <c r="BH131" s="92" t="s">
        <v>816</v>
      </c>
      <c r="BI131" s="106" t="s">
        <v>192</v>
      </c>
      <c r="BJ131" s="26"/>
      <c r="BK131" s="171" t="s">
        <v>819</v>
      </c>
    </row>
    <row r="132" spans="1:63" s="107" customFormat="1" ht="13.8" x14ac:dyDescent="0.3">
      <c r="A132" s="132">
        <v>127</v>
      </c>
      <c r="B132" s="133" t="s">
        <v>201</v>
      </c>
      <c r="C132" s="133" t="s">
        <v>184</v>
      </c>
      <c r="D132" s="133" t="s">
        <v>186</v>
      </c>
      <c r="E132" s="133" t="s">
        <v>196</v>
      </c>
      <c r="F132" s="133" t="s">
        <v>195</v>
      </c>
      <c r="G132" s="133" t="s">
        <v>193</v>
      </c>
      <c r="H132" s="133" t="s">
        <v>194</v>
      </c>
      <c r="I132" s="133">
        <v>197495</v>
      </c>
      <c r="J132" s="133" t="s">
        <v>590</v>
      </c>
      <c r="K132" s="133">
        <v>197495</v>
      </c>
      <c r="L132" s="133" t="s">
        <v>199</v>
      </c>
      <c r="M132" s="133" t="s">
        <v>198</v>
      </c>
      <c r="N132" s="133">
        <v>523281</v>
      </c>
      <c r="O132" s="133" t="s">
        <v>607</v>
      </c>
      <c r="P132" s="133">
        <v>871625</v>
      </c>
      <c r="Q132" s="133" t="s">
        <v>608</v>
      </c>
      <c r="R132" s="133" t="s">
        <v>205</v>
      </c>
      <c r="S132" s="133" t="s">
        <v>629</v>
      </c>
      <c r="T132" s="133" t="s">
        <v>226</v>
      </c>
      <c r="U132" s="133" t="s">
        <v>208</v>
      </c>
      <c r="V132" s="133">
        <v>541</v>
      </c>
      <c r="W132" s="133" t="s">
        <v>209</v>
      </c>
      <c r="X132" s="133">
        <v>357202234</v>
      </c>
      <c r="Y132" s="133" t="s">
        <v>630</v>
      </c>
      <c r="Z132" s="133" t="s">
        <v>611</v>
      </c>
      <c r="AA132" s="133">
        <v>42000</v>
      </c>
      <c r="AB132" s="133"/>
      <c r="AC132" s="133">
        <v>75</v>
      </c>
      <c r="AD132" s="133" t="s">
        <v>568</v>
      </c>
      <c r="AE132" s="133" t="s">
        <v>612</v>
      </c>
      <c r="AF132" s="133">
        <v>670</v>
      </c>
      <c r="AG132" s="133">
        <v>670</v>
      </c>
      <c r="AH132" s="133" t="s">
        <v>257</v>
      </c>
      <c r="AI132" s="133">
        <v>25153.45</v>
      </c>
      <c r="AJ132" s="133">
        <v>7006.55</v>
      </c>
      <c r="AK132" s="133">
        <v>32160</v>
      </c>
      <c r="AL132" s="133">
        <v>16846.55</v>
      </c>
      <c r="AM132" s="133">
        <v>1148.45</v>
      </c>
      <c r="AN132" s="133">
        <v>17995</v>
      </c>
      <c r="AO132" s="133">
        <v>0</v>
      </c>
      <c r="AP132" s="133">
        <v>0</v>
      </c>
      <c r="AQ132" s="133">
        <v>0</v>
      </c>
      <c r="AR132" s="133">
        <v>48</v>
      </c>
      <c r="AS132" s="132" t="s">
        <v>812</v>
      </c>
      <c r="AT132" s="133"/>
      <c r="AU132" s="133"/>
      <c r="AV132" s="133"/>
      <c r="AW132" s="133"/>
      <c r="AX132" s="133" t="s">
        <v>215</v>
      </c>
      <c r="AY132" s="133" t="s">
        <v>216</v>
      </c>
      <c r="AZ132" s="133"/>
      <c r="BA132" s="133">
        <v>0</v>
      </c>
      <c r="BB132" s="108">
        <v>45806</v>
      </c>
      <c r="BC132" s="106" t="s">
        <v>813</v>
      </c>
      <c r="BD132" s="92" t="s">
        <v>814</v>
      </c>
      <c r="BE132" s="92" t="s">
        <v>815</v>
      </c>
      <c r="BF132" s="98" t="s">
        <v>191</v>
      </c>
      <c r="BG132" s="106"/>
      <c r="BH132" s="92" t="s">
        <v>816</v>
      </c>
      <c r="BI132" s="106" t="s">
        <v>192</v>
      </c>
      <c r="BJ132" s="26"/>
      <c r="BK132" s="171" t="s">
        <v>819</v>
      </c>
    </row>
    <row r="133" spans="1:63" s="107" customFormat="1" ht="13.8" x14ac:dyDescent="0.3">
      <c r="A133" s="132">
        <v>128</v>
      </c>
      <c r="B133" s="133" t="s">
        <v>201</v>
      </c>
      <c r="C133" s="133" t="s">
        <v>184</v>
      </c>
      <c r="D133" s="133" t="s">
        <v>186</v>
      </c>
      <c r="E133" s="133" t="s">
        <v>196</v>
      </c>
      <c r="F133" s="133" t="s">
        <v>195</v>
      </c>
      <c r="G133" s="133" t="s">
        <v>193</v>
      </c>
      <c r="H133" s="133" t="s">
        <v>194</v>
      </c>
      <c r="I133" s="133">
        <v>197666</v>
      </c>
      <c r="J133" s="133" t="s">
        <v>340</v>
      </c>
      <c r="K133" s="133">
        <v>197666</v>
      </c>
      <c r="L133" s="133" t="s">
        <v>199</v>
      </c>
      <c r="M133" s="133" t="s">
        <v>198</v>
      </c>
      <c r="N133" s="133">
        <v>427464</v>
      </c>
      <c r="O133" s="133" t="s">
        <v>341</v>
      </c>
      <c r="P133" s="133">
        <v>673616</v>
      </c>
      <c r="Q133" s="133" t="s">
        <v>342</v>
      </c>
      <c r="R133" s="133" t="s">
        <v>205</v>
      </c>
      <c r="S133" s="133" t="s">
        <v>631</v>
      </c>
      <c r="T133" s="133" t="s">
        <v>226</v>
      </c>
      <c r="U133" s="133" t="s">
        <v>208</v>
      </c>
      <c r="V133" s="133">
        <v>541</v>
      </c>
      <c r="W133" s="133" t="s">
        <v>209</v>
      </c>
      <c r="X133" s="133">
        <v>357236165</v>
      </c>
      <c r="Y133" s="133" t="s">
        <v>632</v>
      </c>
      <c r="Z133" s="133" t="s">
        <v>611</v>
      </c>
      <c r="AA133" s="133">
        <v>42000</v>
      </c>
      <c r="AB133" s="133"/>
      <c r="AC133" s="133">
        <v>75</v>
      </c>
      <c r="AD133" s="133" t="s">
        <v>568</v>
      </c>
      <c r="AE133" s="133" t="s">
        <v>633</v>
      </c>
      <c r="AF133" s="133">
        <v>670</v>
      </c>
      <c r="AG133" s="133">
        <v>670</v>
      </c>
      <c r="AH133" s="133" t="s">
        <v>320</v>
      </c>
      <c r="AI133" s="133">
        <v>24423.66</v>
      </c>
      <c r="AJ133" s="133">
        <v>7066.34</v>
      </c>
      <c r="AK133" s="133">
        <v>31490</v>
      </c>
      <c r="AL133" s="133">
        <v>17576.34</v>
      </c>
      <c r="AM133" s="133">
        <v>1252.6600000000001</v>
      </c>
      <c r="AN133" s="133">
        <v>18829</v>
      </c>
      <c r="AO133" s="133">
        <v>0</v>
      </c>
      <c r="AP133" s="133">
        <v>0</v>
      </c>
      <c r="AQ133" s="133">
        <v>0</v>
      </c>
      <c r="AR133" s="133">
        <v>47</v>
      </c>
      <c r="AS133" s="132" t="s">
        <v>812</v>
      </c>
      <c r="AT133" s="133"/>
      <c r="AU133" s="133"/>
      <c r="AV133" s="133"/>
      <c r="AW133" s="133"/>
      <c r="AX133" s="133" t="s">
        <v>215</v>
      </c>
      <c r="AY133" s="133" t="s">
        <v>216</v>
      </c>
      <c r="AZ133" s="133"/>
      <c r="BA133" s="133">
        <v>0</v>
      </c>
      <c r="BB133" s="108">
        <v>45807</v>
      </c>
      <c r="BC133" s="106" t="s">
        <v>813</v>
      </c>
      <c r="BD133" s="92" t="s">
        <v>814</v>
      </c>
      <c r="BE133" s="92" t="s">
        <v>815</v>
      </c>
      <c r="BF133" s="98" t="s">
        <v>191</v>
      </c>
      <c r="BG133" s="106"/>
      <c r="BH133" s="92" t="s">
        <v>816</v>
      </c>
      <c r="BI133" s="106" t="s">
        <v>192</v>
      </c>
      <c r="BJ133" s="26"/>
      <c r="BK133" s="171" t="s">
        <v>818</v>
      </c>
    </row>
    <row r="134" spans="1:63" s="107" customFormat="1" ht="13.8" x14ac:dyDescent="0.3">
      <c r="A134" s="132">
        <v>129</v>
      </c>
      <c r="B134" s="133" t="s">
        <v>201</v>
      </c>
      <c r="C134" s="133" t="s">
        <v>184</v>
      </c>
      <c r="D134" s="133" t="s">
        <v>186</v>
      </c>
      <c r="E134" s="133" t="s">
        <v>196</v>
      </c>
      <c r="F134" s="133" t="s">
        <v>195</v>
      </c>
      <c r="G134" s="133" t="s">
        <v>193</v>
      </c>
      <c r="H134" s="133" t="s">
        <v>194</v>
      </c>
      <c r="I134" s="133">
        <v>209239</v>
      </c>
      <c r="J134" s="133" t="s">
        <v>217</v>
      </c>
      <c r="K134" s="133">
        <v>209239</v>
      </c>
      <c r="L134" s="133" t="s">
        <v>199</v>
      </c>
      <c r="M134" s="133" t="s">
        <v>198</v>
      </c>
      <c r="N134" s="133">
        <v>473004</v>
      </c>
      <c r="O134" s="133" t="s">
        <v>218</v>
      </c>
      <c r="P134" s="133">
        <v>735876</v>
      </c>
      <c r="Q134" s="133" t="s">
        <v>232</v>
      </c>
      <c r="R134" s="133" t="s">
        <v>427</v>
      </c>
      <c r="S134" s="133" t="s">
        <v>239</v>
      </c>
      <c r="T134" s="133" t="s">
        <v>226</v>
      </c>
      <c r="U134" s="133" t="s">
        <v>208</v>
      </c>
      <c r="V134" s="133">
        <v>0</v>
      </c>
      <c r="W134" s="133" t="s">
        <v>209</v>
      </c>
      <c r="X134" s="133">
        <v>357243622</v>
      </c>
      <c r="Y134" s="133" t="s">
        <v>240</v>
      </c>
      <c r="Z134" s="133" t="s">
        <v>589</v>
      </c>
      <c r="AA134" s="133">
        <v>30000</v>
      </c>
      <c r="AB134" s="133"/>
      <c r="AC134" s="133">
        <v>75</v>
      </c>
      <c r="AD134" s="133" t="s">
        <v>571</v>
      </c>
      <c r="AE134" s="133" t="s">
        <v>634</v>
      </c>
      <c r="AF134" s="133">
        <v>480</v>
      </c>
      <c r="AG134" s="133">
        <v>480</v>
      </c>
      <c r="AH134" s="133" t="s">
        <v>224</v>
      </c>
      <c r="AI134" s="133">
        <v>17520.580000000002</v>
      </c>
      <c r="AJ134" s="133">
        <v>5039.42</v>
      </c>
      <c r="AK134" s="133">
        <v>22560</v>
      </c>
      <c r="AL134" s="133">
        <v>12479.42</v>
      </c>
      <c r="AM134" s="133">
        <v>881.58</v>
      </c>
      <c r="AN134" s="133">
        <v>13361</v>
      </c>
      <c r="AO134" s="133">
        <v>0</v>
      </c>
      <c r="AP134" s="133">
        <v>0</v>
      </c>
      <c r="AQ134" s="133">
        <v>0</v>
      </c>
      <c r="AR134" s="133">
        <v>47</v>
      </c>
      <c r="AS134" s="132" t="s">
        <v>812</v>
      </c>
      <c r="AT134" s="133"/>
      <c r="AU134" s="133"/>
      <c r="AV134" s="133"/>
      <c r="AW134" s="133"/>
      <c r="AX134" s="133" t="s">
        <v>215</v>
      </c>
      <c r="AY134" s="133" t="s">
        <v>216</v>
      </c>
      <c r="AZ134" s="133"/>
      <c r="BA134" s="133">
        <v>0</v>
      </c>
      <c r="BB134" s="108">
        <v>45807</v>
      </c>
      <c r="BC134" s="106" t="s">
        <v>813</v>
      </c>
      <c r="BD134" s="92" t="s">
        <v>814</v>
      </c>
      <c r="BE134" s="92" t="s">
        <v>815</v>
      </c>
      <c r="BF134" s="98" t="s">
        <v>191</v>
      </c>
      <c r="BG134" s="106"/>
      <c r="BH134" s="92" t="s">
        <v>816</v>
      </c>
      <c r="BI134" s="106" t="s">
        <v>192</v>
      </c>
      <c r="BJ134" s="26"/>
      <c r="BK134" s="171" t="s">
        <v>818</v>
      </c>
    </row>
    <row r="135" spans="1:63" s="107" customFormat="1" ht="13.8" x14ac:dyDescent="0.3">
      <c r="A135" s="132">
        <v>130</v>
      </c>
      <c r="B135" s="133" t="s">
        <v>201</v>
      </c>
      <c r="C135" s="133" t="s">
        <v>184</v>
      </c>
      <c r="D135" s="133" t="s">
        <v>186</v>
      </c>
      <c r="E135" s="133" t="s">
        <v>196</v>
      </c>
      <c r="F135" s="133" t="s">
        <v>195</v>
      </c>
      <c r="G135" s="133" t="s">
        <v>193</v>
      </c>
      <c r="H135" s="133" t="s">
        <v>194</v>
      </c>
      <c r="I135" s="133">
        <v>197363</v>
      </c>
      <c r="J135" s="133" t="s">
        <v>458</v>
      </c>
      <c r="K135" s="133">
        <v>197363</v>
      </c>
      <c r="L135" s="133" t="s">
        <v>199</v>
      </c>
      <c r="M135" s="133" t="s">
        <v>198</v>
      </c>
      <c r="N135" s="133">
        <v>513834</v>
      </c>
      <c r="O135" s="133" t="s">
        <v>459</v>
      </c>
      <c r="P135" s="133">
        <v>847762</v>
      </c>
      <c r="Q135" s="133" t="s">
        <v>460</v>
      </c>
      <c r="R135" s="133" t="s">
        <v>205</v>
      </c>
      <c r="S135" s="133" t="s">
        <v>635</v>
      </c>
      <c r="T135" s="133" t="s">
        <v>226</v>
      </c>
      <c r="U135" s="133" t="s">
        <v>208</v>
      </c>
      <c r="V135" s="133">
        <v>0</v>
      </c>
      <c r="W135" s="133" t="s">
        <v>209</v>
      </c>
      <c r="X135" s="133">
        <v>357271101</v>
      </c>
      <c r="Y135" s="133" t="s">
        <v>636</v>
      </c>
      <c r="Z135" s="133" t="s">
        <v>595</v>
      </c>
      <c r="AA135" s="133">
        <v>42000</v>
      </c>
      <c r="AB135" s="133"/>
      <c r="AC135" s="133">
        <v>75</v>
      </c>
      <c r="AD135" s="133" t="s">
        <v>568</v>
      </c>
      <c r="AE135" s="133" t="s">
        <v>637</v>
      </c>
      <c r="AF135" s="133">
        <v>670</v>
      </c>
      <c r="AG135" s="133">
        <v>670</v>
      </c>
      <c r="AH135" s="133" t="s">
        <v>246</v>
      </c>
      <c r="AI135" s="133">
        <v>24423.66</v>
      </c>
      <c r="AJ135" s="133">
        <v>7066.34</v>
      </c>
      <c r="AK135" s="133">
        <v>31490</v>
      </c>
      <c r="AL135" s="133">
        <v>17576.34</v>
      </c>
      <c r="AM135" s="133">
        <v>1252.6600000000001</v>
      </c>
      <c r="AN135" s="133">
        <v>18829</v>
      </c>
      <c r="AO135" s="133">
        <v>0</v>
      </c>
      <c r="AP135" s="133">
        <v>0</v>
      </c>
      <c r="AQ135" s="133">
        <v>0</v>
      </c>
      <c r="AR135" s="133">
        <v>47</v>
      </c>
      <c r="AS135" s="132" t="s">
        <v>812</v>
      </c>
      <c r="AT135" s="133"/>
      <c r="AU135" s="133"/>
      <c r="AV135" s="133"/>
      <c r="AW135" s="133"/>
      <c r="AX135" s="133" t="s">
        <v>215</v>
      </c>
      <c r="AY135" s="133" t="s">
        <v>216</v>
      </c>
      <c r="AZ135" s="133"/>
      <c r="BA135" s="133">
        <v>0</v>
      </c>
      <c r="BB135" s="108">
        <v>45806</v>
      </c>
      <c r="BC135" s="106" t="s">
        <v>813</v>
      </c>
      <c r="BD135" s="92" t="s">
        <v>814</v>
      </c>
      <c r="BE135" s="92" t="s">
        <v>815</v>
      </c>
      <c r="BF135" s="98" t="s">
        <v>191</v>
      </c>
      <c r="BG135" s="106"/>
      <c r="BH135" s="92" t="s">
        <v>816</v>
      </c>
      <c r="BI135" s="106" t="s">
        <v>192</v>
      </c>
      <c r="BJ135" s="26"/>
      <c r="BK135" s="171" t="s">
        <v>818</v>
      </c>
    </row>
    <row r="136" spans="1:63" s="107" customFormat="1" ht="13.8" x14ac:dyDescent="0.3">
      <c r="A136" s="132">
        <v>131</v>
      </c>
      <c r="B136" s="133" t="s">
        <v>201</v>
      </c>
      <c r="C136" s="133" t="s">
        <v>184</v>
      </c>
      <c r="D136" s="133" t="s">
        <v>186</v>
      </c>
      <c r="E136" s="133" t="s">
        <v>196</v>
      </c>
      <c r="F136" s="133" t="s">
        <v>195</v>
      </c>
      <c r="G136" s="133" t="s">
        <v>193</v>
      </c>
      <c r="H136" s="133" t="s">
        <v>194</v>
      </c>
      <c r="I136" s="133">
        <v>203621</v>
      </c>
      <c r="J136" s="133" t="s">
        <v>202</v>
      </c>
      <c r="K136" s="133">
        <v>203621</v>
      </c>
      <c r="L136" s="133" t="s">
        <v>199</v>
      </c>
      <c r="M136" s="133" t="s">
        <v>198</v>
      </c>
      <c r="N136" s="133">
        <v>453423</v>
      </c>
      <c r="O136" s="133" t="s">
        <v>203</v>
      </c>
      <c r="P136" s="133">
        <v>865345</v>
      </c>
      <c r="Q136" s="133" t="s">
        <v>204</v>
      </c>
      <c r="R136" s="133" t="s">
        <v>205</v>
      </c>
      <c r="S136" s="133" t="s">
        <v>638</v>
      </c>
      <c r="T136" s="133" t="s">
        <v>279</v>
      </c>
      <c r="U136" s="133" t="s">
        <v>208</v>
      </c>
      <c r="V136" s="133">
        <v>0</v>
      </c>
      <c r="W136" s="133" t="s">
        <v>209</v>
      </c>
      <c r="X136" s="133">
        <v>357303572</v>
      </c>
      <c r="Y136" s="133" t="s">
        <v>639</v>
      </c>
      <c r="Z136" s="133" t="s">
        <v>624</v>
      </c>
      <c r="AA136" s="133">
        <v>42000</v>
      </c>
      <c r="AB136" s="133"/>
      <c r="AC136" s="133">
        <v>50</v>
      </c>
      <c r="AD136" s="133" t="s">
        <v>568</v>
      </c>
      <c r="AE136" s="133" t="s">
        <v>637</v>
      </c>
      <c r="AF136" s="133">
        <v>950</v>
      </c>
      <c r="AG136" s="133">
        <v>950</v>
      </c>
      <c r="AH136" s="133" t="s">
        <v>246</v>
      </c>
      <c r="AI136" s="133">
        <v>39288.379999999997</v>
      </c>
      <c r="AJ136" s="133">
        <v>5361.62</v>
      </c>
      <c r="AK136" s="133">
        <v>44650</v>
      </c>
      <c r="AL136" s="133">
        <v>2711.62</v>
      </c>
      <c r="AM136" s="133">
        <v>26.38</v>
      </c>
      <c r="AN136" s="133">
        <v>2738</v>
      </c>
      <c r="AO136" s="133">
        <v>0</v>
      </c>
      <c r="AP136" s="133">
        <v>0</v>
      </c>
      <c r="AQ136" s="133">
        <v>0</v>
      </c>
      <c r="AR136" s="133">
        <v>47</v>
      </c>
      <c r="AS136" s="132" t="s">
        <v>812</v>
      </c>
      <c r="AT136" s="133"/>
      <c r="AU136" s="133"/>
      <c r="AV136" s="133"/>
      <c r="AW136" s="133"/>
      <c r="AX136" s="133" t="s">
        <v>215</v>
      </c>
      <c r="AY136" s="133" t="s">
        <v>216</v>
      </c>
      <c r="AZ136" s="133"/>
      <c r="BA136" s="133">
        <v>0</v>
      </c>
      <c r="BB136" s="108">
        <v>45806</v>
      </c>
      <c r="BC136" s="106" t="s">
        <v>813</v>
      </c>
      <c r="BD136" s="92" t="s">
        <v>814</v>
      </c>
      <c r="BE136" s="92" t="s">
        <v>815</v>
      </c>
      <c r="BF136" s="98" t="s">
        <v>821</v>
      </c>
      <c r="BG136" s="106"/>
      <c r="BH136" s="92" t="s">
        <v>816</v>
      </c>
      <c r="BI136" s="106" t="s">
        <v>192</v>
      </c>
      <c r="BJ136" s="26"/>
      <c r="BK136" s="171" t="s">
        <v>832</v>
      </c>
    </row>
    <row r="137" spans="1:63" s="107" customFormat="1" ht="13.8" x14ac:dyDescent="0.3">
      <c r="A137" s="132">
        <v>132</v>
      </c>
      <c r="B137" s="133" t="s">
        <v>201</v>
      </c>
      <c r="C137" s="133" t="s">
        <v>184</v>
      </c>
      <c r="D137" s="133" t="s">
        <v>186</v>
      </c>
      <c r="E137" s="133" t="s">
        <v>196</v>
      </c>
      <c r="F137" s="133" t="s">
        <v>195</v>
      </c>
      <c r="G137" s="133" t="s">
        <v>193</v>
      </c>
      <c r="H137" s="133" t="s">
        <v>194</v>
      </c>
      <c r="I137" s="133">
        <v>209239</v>
      </c>
      <c r="J137" s="133" t="s">
        <v>217</v>
      </c>
      <c r="K137" s="133">
        <v>209239</v>
      </c>
      <c r="L137" s="133" t="s">
        <v>199</v>
      </c>
      <c r="M137" s="133" t="s">
        <v>198</v>
      </c>
      <c r="N137" s="133">
        <v>473004</v>
      </c>
      <c r="O137" s="133" t="s">
        <v>218</v>
      </c>
      <c r="P137" s="133">
        <v>741271</v>
      </c>
      <c r="Q137" s="133" t="s">
        <v>219</v>
      </c>
      <c r="R137" s="133" t="s">
        <v>427</v>
      </c>
      <c r="S137" s="133" t="s">
        <v>225</v>
      </c>
      <c r="T137" s="133" t="s">
        <v>226</v>
      </c>
      <c r="U137" s="133" t="s">
        <v>208</v>
      </c>
      <c r="V137" s="133">
        <v>0</v>
      </c>
      <c r="W137" s="133" t="s">
        <v>209</v>
      </c>
      <c r="X137" s="133">
        <v>357315770</v>
      </c>
      <c r="Y137" s="133" t="s">
        <v>227</v>
      </c>
      <c r="Z137" s="133" t="s">
        <v>595</v>
      </c>
      <c r="AA137" s="133">
        <v>40000</v>
      </c>
      <c r="AB137" s="133"/>
      <c r="AC137" s="133">
        <v>75</v>
      </c>
      <c r="AD137" s="133" t="s">
        <v>571</v>
      </c>
      <c r="AE137" s="133" t="s">
        <v>634</v>
      </c>
      <c r="AF137" s="133">
        <v>640</v>
      </c>
      <c r="AG137" s="133">
        <v>640</v>
      </c>
      <c r="AH137" s="133" t="s">
        <v>224</v>
      </c>
      <c r="AI137" s="133">
        <v>23394.87</v>
      </c>
      <c r="AJ137" s="133">
        <v>6685.13</v>
      </c>
      <c r="AK137" s="133">
        <v>30080</v>
      </c>
      <c r="AL137" s="133">
        <v>16605.13</v>
      </c>
      <c r="AM137" s="133">
        <v>1170.8699999999999</v>
      </c>
      <c r="AN137" s="133">
        <v>17776</v>
      </c>
      <c r="AO137" s="133">
        <v>0</v>
      </c>
      <c r="AP137" s="133">
        <v>0</v>
      </c>
      <c r="AQ137" s="133">
        <v>0</v>
      </c>
      <c r="AR137" s="133">
        <v>47</v>
      </c>
      <c r="AS137" s="132" t="s">
        <v>812</v>
      </c>
      <c r="AT137" s="133"/>
      <c r="AU137" s="133"/>
      <c r="AV137" s="133"/>
      <c r="AW137" s="133"/>
      <c r="AX137" s="133" t="s">
        <v>215</v>
      </c>
      <c r="AY137" s="133" t="s">
        <v>216</v>
      </c>
      <c r="AZ137" s="133"/>
      <c r="BA137" s="133">
        <v>0</v>
      </c>
      <c r="BB137" s="108">
        <v>45807</v>
      </c>
      <c r="BC137" s="106" t="s">
        <v>813</v>
      </c>
      <c r="BD137" s="92" t="s">
        <v>814</v>
      </c>
      <c r="BE137" s="92" t="s">
        <v>815</v>
      </c>
      <c r="BF137" s="98" t="s">
        <v>191</v>
      </c>
      <c r="BG137" s="106"/>
      <c r="BH137" s="92" t="s">
        <v>816</v>
      </c>
      <c r="BI137" s="106" t="s">
        <v>192</v>
      </c>
      <c r="BJ137" s="26"/>
      <c r="BK137" s="171" t="s">
        <v>818</v>
      </c>
    </row>
    <row r="138" spans="1:63" s="107" customFormat="1" ht="13.8" x14ac:dyDescent="0.3">
      <c r="A138" s="132">
        <v>133</v>
      </c>
      <c r="B138" s="133" t="s">
        <v>201</v>
      </c>
      <c r="C138" s="133" t="s">
        <v>184</v>
      </c>
      <c r="D138" s="133" t="s">
        <v>186</v>
      </c>
      <c r="E138" s="133" t="s">
        <v>196</v>
      </c>
      <c r="F138" s="133" t="s">
        <v>195</v>
      </c>
      <c r="G138" s="133" t="s">
        <v>193</v>
      </c>
      <c r="H138" s="133" t="s">
        <v>194</v>
      </c>
      <c r="I138" s="133">
        <v>203621</v>
      </c>
      <c r="J138" s="133" t="s">
        <v>202</v>
      </c>
      <c r="K138" s="133">
        <v>203621</v>
      </c>
      <c r="L138" s="133" t="s">
        <v>199</v>
      </c>
      <c r="M138" s="133" t="s">
        <v>198</v>
      </c>
      <c r="N138" s="133">
        <v>453423</v>
      </c>
      <c r="O138" s="133" t="s">
        <v>203</v>
      </c>
      <c r="P138" s="133">
        <v>865345</v>
      </c>
      <c r="Q138" s="133" t="s">
        <v>204</v>
      </c>
      <c r="R138" s="133" t="s">
        <v>205</v>
      </c>
      <c r="S138" s="133" t="s">
        <v>640</v>
      </c>
      <c r="T138" s="133" t="s">
        <v>226</v>
      </c>
      <c r="U138" s="133" t="s">
        <v>208</v>
      </c>
      <c r="V138" s="133">
        <v>0</v>
      </c>
      <c r="W138" s="133" t="s">
        <v>209</v>
      </c>
      <c r="X138" s="133">
        <v>357330446</v>
      </c>
      <c r="Y138" s="133" t="s">
        <v>641</v>
      </c>
      <c r="Z138" s="133" t="s">
        <v>642</v>
      </c>
      <c r="AA138" s="133">
        <v>42000</v>
      </c>
      <c r="AB138" s="133"/>
      <c r="AC138" s="133">
        <v>75</v>
      </c>
      <c r="AD138" s="133" t="s">
        <v>568</v>
      </c>
      <c r="AE138" s="133" t="s">
        <v>637</v>
      </c>
      <c r="AF138" s="133">
        <v>670</v>
      </c>
      <c r="AG138" s="133">
        <v>670</v>
      </c>
      <c r="AH138" s="133" t="s">
        <v>246</v>
      </c>
      <c r="AI138" s="133">
        <v>24638.74</v>
      </c>
      <c r="AJ138" s="133">
        <v>6851.26</v>
      </c>
      <c r="AK138" s="133">
        <v>31490</v>
      </c>
      <c r="AL138" s="133">
        <v>17361.259999999998</v>
      </c>
      <c r="AM138" s="133">
        <v>1221.74</v>
      </c>
      <c r="AN138" s="133">
        <v>18583</v>
      </c>
      <c r="AO138" s="133">
        <v>0</v>
      </c>
      <c r="AP138" s="133">
        <v>0</v>
      </c>
      <c r="AQ138" s="133">
        <v>0</v>
      </c>
      <c r="AR138" s="133">
        <v>47</v>
      </c>
      <c r="AS138" s="132" t="s">
        <v>812</v>
      </c>
      <c r="AT138" s="133"/>
      <c r="AU138" s="133"/>
      <c r="AV138" s="133"/>
      <c r="AW138" s="133"/>
      <c r="AX138" s="133" t="s">
        <v>215</v>
      </c>
      <c r="AY138" s="133" t="s">
        <v>216</v>
      </c>
      <c r="AZ138" s="133"/>
      <c r="BA138" s="133">
        <v>0</v>
      </c>
      <c r="BB138" s="108">
        <v>45806</v>
      </c>
      <c r="BC138" s="106" t="s">
        <v>813</v>
      </c>
      <c r="BD138" s="92" t="s">
        <v>814</v>
      </c>
      <c r="BE138" s="92" t="s">
        <v>815</v>
      </c>
      <c r="BF138" s="98" t="s">
        <v>821</v>
      </c>
      <c r="BG138" s="106"/>
      <c r="BH138" s="92" t="s">
        <v>816</v>
      </c>
      <c r="BI138" s="106" t="s">
        <v>192</v>
      </c>
      <c r="BJ138" s="26"/>
      <c r="BK138" s="171" t="s">
        <v>832</v>
      </c>
    </row>
    <row r="139" spans="1:63" s="107" customFormat="1" ht="13.8" x14ac:dyDescent="0.3">
      <c r="A139" s="132">
        <v>134</v>
      </c>
      <c r="B139" s="133" t="s">
        <v>201</v>
      </c>
      <c r="C139" s="133" t="s">
        <v>184</v>
      </c>
      <c r="D139" s="133" t="s">
        <v>186</v>
      </c>
      <c r="E139" s="133" t="s">
        <v>196</v>
      </c>
      <c r="F139" s="133" t="s">
        <v>195</v>
      </c>
      <c r="G139" s="133" t="s">
        <v>193</v>
      </c>
      <c r="H139" s="133" t="s">
        <v>194</v>
      </c>
      <c r="I139" s="133">
        <v>197363</v>
      </c>
      <c r="J139" s="133" t="s">
        <v>458</v>
      </c>
      <c r="K139" s="133">
        <v>197363</v>
      </c>
      <c r="L139" s="133" t="s">
        <v>199</v>
      </c>
      <c r="M139" s="133" t="s">
        <v>198</v>
      </c>
      <c r="N139" s="133">
        <v>513834</v>
      </c>
      <c r="O139" s="133" t="s">
        <v>459</v>
      </c>
      <c r="P139" s="133">
        <v>853936</v>
      </c>
      <c r="Q139" s="133" t="s">
        <v>544</v>
      </c>
      <c r="R139" s="133" t="s">
        <v>205</v>
      </c>
      <c r="S139" s="133" t="s">
        <v>643</v>
      </c>
      <c r="T139" s="133" t="s">
        <v>226</v>
      </c>
      <c r="U139" s="133" t="s">
        <v>208</v>
      </c>
      <c r="V139" s="133">
        <v>0</v>
      </c>
      <c r="W139" s="133" t="s">
        <v>209</v>
      </c>
      <c r="X139" s="133">
        <v>357355665</v>
      </c>
      <c r="Y139" s="133" t="s">
        <v>644</v>
      </c>
      <c r="Z139" s="133" t="s">
        <v>612</v>
      </c>
      <c r="AA139" s="133">
        <v>42000</v>
      </c>
      <c r="AB139" s="133"/>
      <c r="AC139" s="133">
        <v>75</v>
      </c>
      <c r="AD139" s="133" t="s">
        <v>568</v>
      </c>
      <c r="AE139" s="133" t="s">
        <v>645</v>
      </c>
      <c r="AF139" s="133">
        <v>670</v>
      </c>
      <c r="AG139" s="133">
        <v>670</v>
      </c>
      <c r="AH139" s="133" t="s">
        <v>246</v>
      </c>
      <c r="AI139" s="133">
        <v>23840.73</v>
      </c>
      <c r="AJ139" s="133">
        <v>6979.27</v>
      </c>
      <c r="AK139" s="133">
        <v>30820</v>
      </c>
      <c r="AL139" s="133">
        <v>18159.27</v>
      </c>
      <c r="AM139" s="133">
        <v>1339.73</v>
      </c>
      <c r="AN139" s="133">
        <v>19499</v>
      </c>
      <c r="AO139" s="133">
        <v>0</v>
      </c>
      <c r="AP139" s="133">
        <v>0</v>
      </c>
      <c r="AQ139" s="133">
        <v>0</v>
      </c>
      <c r="AR139" s="133">
        <v>46</v>
      </c>
      <c r="AS139" s="132" t="s">
        <v>812</v>
      </c>
      <c r="AT139" s="133"/>
      <c r="AU139" s="133"/>
      <c r="AV139" s="133"/>
      <c r="AW139" s="133"/>
      <c r="AX139" s="133" t="s">
        <v>215</v>
      </c>
      <c r="AY139" s="133" t="s">
        <v>216</v>
      </c>
      <c r="AZ139" s="133"/>
      <c r="BA139" s="133">
        <v>0</v>
      </c>
      <c r="BB139" s="108">
        <v>45806</v>
      </c>
      <c r="BC139" s="106" t="s">
        <v>813</v>
      </c>
      <c r="BD139" s="92" t="s">
        <v>814</v>
      </c>
      <c r="BE139" s="92" t="s">
        <v>815</v>
      </c>
      <c r="BF139" s="98" t="s">
        <v>191</v>
      </c>
      <c r="BG139" s="106"/>
      <c r="BH139" s="92" t="s">
        <v>816</v>
      </c>
      <c r="BI139" s="106" t="s">
        <v>192</v>
      </c>
      <c r="BJ139" s="26"/>
      <c r="BK139" s="171" t="s">
        <v>818</v>
      </c>
    </row>
    <row r="140" spans="1:63" s="107" customFormat="1" ht="13.8" x14ac:dyDescent="0.3">
      <c r="A140" s="132">
        <v>135</v>
      </c>
      <c r="B140" s="133" t="s">
        <v>201</v>
      </c>
      <c r="C140" s="133" t="s">
        <v>184</v>
      </c>
      <c r="D140" s="133" t="s">
        <v>186</v>
      </c>
      <c r="E140" s="133" t="s">
        <v>196</v>
      </c>
      <c r="F140" s="133" t="s">
        <v>195</v>
      </c>
      <c r="G140" s="133" t="s">
        <v>193</v>
      </c>
      <c r="H140" s="133" t="s">
        <v>194</v>
      </c>
      <c r="I140" s="133">
        <v>198882</v>
      </c>
      <c r="J140" s="133" t="s">
        <v>266</v>
      </c>
      <c r="K140" s="133">
        <v>198882</v>
      </c>
      <c r="L140" s="133" t="s">
        <v>199</v>
      </c>
      <c r="M140" s="133" t="s">
        <v>198</v>
      </c>
      <c r="N140" s="133">
        <v>431331</v>
      </c>
      <c r="O140" s="133" t="s">
        <v>267</v>
      </c>
      <c r="P140" s="133">
        <v>723473</v>
      </c>
      <c r="Q140" s="133" t="s">
        <v>583</v>
      </c>
      <c r="R140" s="133" t="s">
        <v>427</v>
      </c>
      <c r="S140" s="133" t="s">
        <v>646</v>
      </c>
      <c r="T140" s="133" t="s">
        <v>226</v>
      </c>
      <c r="U140" s="133" t="s">
        <v>621</v>
      </c>
      <c r="V140" s="133">
        <v>0</v>
      </c>
      <c r="W140" s="133" t="s">
        <v>209</v>
      </c>
      <c r="X140" s="133">
        <v>357357610</v>
      </c>
      <c r="Y140" s="133" t="s">
        <v>647</v>
      </c>
      <c r="Z140" s="133" t="s">
        <v>612</v>
      </c>
      <c r="AA140" s="133">
        <v>40000</v>
      </c>
      <c r="AB140" s="133"/>
      <c r="AC140" s="133">
        <v>75</v>
      </c>
      <c r="AD140" s="133" t="s">
        <v>571</v>
      </c>
      <c r="AE140" s="133" t="s">
        <v>645</v>
      </c>
      <c r="AF140" s="133">
        <v>640</v>
      </c>
      <c r="AG140" s="133">
        <v>640</v>
      </c>
      <c r="AH140" s="133" t="s">
        <v>246</v>
      </c>
      <c r="AI140" s="133">
        <v>22803.26</v>
      </c>
      <c r="AJ140" s="133">
        <v>6636.74</v>
      </c>
      <c r="AK140" s="133">
        <v>29440</v>
      </c>
      <c r="AL140" s="133">
        <v>17196.740000000002</v>
      </c>
      <c r="AM140" s="133">
        <v>1258.26</v>
      </c>
      <c r="AN140" s="133">
        <v>18455</v>
      </c>
      <c r="AO140" s="133">
        <v>0</v>
      </c>
      <c r="AP140" s="133">
        <v>0</v>
      </c>
      <c r="AQ140" s="133">
        <v>0</v>
      </c>
      <c r="AR140" s="133">
        <v>46</v>
      </c>
      <c r="AS140" s="132" t="s">
        <v>812</v>
      </c>
      <c r="AT140" s="133"/>
      <c r="AU140" s="133"/>
      <c r="AV140" s="133"/>
      <c r="AW140" s="133"/>
      <c r="AX140" s="133" t="s">
        <v>215</v>
      </c>
      <c r="AY140" s="133" t="s">
        <v>216</v>
      </c>
      <c r="AZ140" s="133"/>
      <c r="BA140" s="133">
        <v>0</v>
      </c>
      <c r="BB140" s="108">
        <v>45806</v>
      </c>
      <c r="BC140" s="106" t="s">
        <v>813</v>
      </c>
      <c r="BD140" s="92" t="s">
        <v>814</v>
      </c>
      <c r="BE140" s="92" t="s">
        <v>815</v>
      </c>
      <c r="BF140" s="98" t="s">
        <v>191</v>
      </c>
      <c r="BG140" s="106"/>
      <c r="BH140" s="92" t="s">
        <v>816</v>
      </c>
      <c r="BI140" s="106" t="s">
        <v>192</v>
      </c>
      <c r="BJ140" s="26"/>
      <c r="BK140" s="171" t="s">
        <v>818</v>
      </c>
    </row>
    <row r="141" spans="1:63" s="107" customFormat="1" ht="13.8" x14ac:dyDescent="0.3">
      <c r="A141" s="132">
        <v>136</v>
      </c>
      <c r="B141" s="133" t="s">
        <v>201</v>
      </c>
      <c r="C141" s="133" t="s">
        <v>184</v>
      </c>
      <c r="D141" s="133" t="s">
        <v>186</v>
      </c>
      <c r="E141" s="133" t="s">
        <v>196</v>
      </c>
      <c r="F141" s="133" t="s">
        <v>195</v>
      </c>
      <c r="G141" s="133" t="s">
        <v>193</v>
      </c>
      <c r="H141" s="133" t="s">
        <v>194</v>
      </c>
      <c r="I141" s="133">
        <v>197151</v>
      </c>
      <c r="J141" s="133" t="s">
        <v>314</v>
      </c>
      <c r="K141" s="133">
        <v>197151</v>
      </c>
      <c r="L141" s="133" t="s">
        <v>199</v>
      </c>
      <c r="M141" s="133" t="s">
        <v>198</v>
      </c>
      <c r="N141" s="133">
        <v>489327</v>
      </c>
      <c r="O141" s="133" t="s">
        <v>315</v>
      </c>
      <c r="P141" s="133">
        <v>784518</v>
      </c>
      <c r="Q141" s="133" t="s">
        <v>316</v>
      </c>
      <c r="R141" s="133" t="s">
        <v>205</v>
      </c>
      <c r="S141" s="133" t="s">
        <v>648</v>
      </c>
      <c r="T141" s="133" t="s">
        <v>226</v>
      </c>
      <c r="U141" s="133" t="s">
        <v>208</v>
      </c>
      <c r="V141" s="133">
        <v>0</v>
      </c>
      <c r="W141" s="133" t="s">
        <v>209</v>
      </c>
      <c r="X141" s="133">
        <v>357370623</v>
      </c>
      <c r="Y141" s="133" t="s">
        <v>649</v>
      </c>
      <c r="Z141" s="133" t="s">
        <v>626</v>
      </c>
      <c r="AA141" s="133">
        <v>45000</v>
      </c>
      <c r="AB141" s="133"/>
      <c r="AC141" s="133">
        <v>75</v>
      </c>
      <c r="AD141" s="133" t="s">
        <v>568</v>
      </c>
      <c r="AE141" s="133" t="s">
        <v>650</v>
      </c>
      <c r="AF141" s="133">
        <v>720</v>
      </c>
      <c r="AG141" s="133">
        <v>720</v>
      </c>
      <c r="AH141" s="133" t="s">
        <v>320</v>
      </c>
      <c r="AI141" s="133">
        <v>25768.33</v>
      </c>
      <c r="AJ141" s="133">
        <v>7351.67</v>
      </c>
      <c r="AK141" s="133">
        <v>33120</v>
      </c>
      <c r="AL141" s="133">
        <v>19231.669999999998</v>
      </c>
      <c r="AM141" s="133">
        <v>1398.33</v>
      </c>
      <c r="AN141" s="133">
        <v>20630</v>
      </c>
      <c r="AO141" s="133">
        <v>0</v>
      </c>
      <c r="AP141" s="133">
        <v>0</v>
      </c>
      <c r="AQ141" s="133">
        <v>0</v>
      </c>
      <c r="AR141" s="133">
        <v>46</v>
      </c>
      <c r="AS141" s="132" t="s">
        <v>812</v>
      </c>
      <c r="AT141" s="133"/>
      <c r="AU141" s="133"/>
      <c r="AV141" s="133"/>
      <c r="AW141" s="133"/>
      <c r="AX141" s="133" t="s">
        <v>215</v>
      </c>
      <c r="AY141" s="133" t="s">
        <v>216</v>
      </c>
      <c r="AZ141" s="133"/>
      <c r="BA141" s="133">
        <v>0</v>
      </c>
      <c r="BB141" s="108">
        <v>45807</v>
      </c>
      <c r="BC141" s="106" t="s">
        <v>813</v>
      </c>
      <c r="BD141" s="92" t="s">
        <v>814</v>
      </c>
      <c r="BE141" s="92" t="s">
        <v>815</v>
      </c>
      <c r="BF141" s="98" t="s">
        <v>191</v>
      </c>
      <c r="BG141" s="106"/>
      <c r="BH141" s="92" t="s">
        <v>816</v>
      </c>
      <c r="BI141" s="106" t="s">
        <v>192</v>
      </c>
      <c r="BJ141" s="26"/>
      <c r="BK141" s="171" t="s">
        <v>818</v>
      </c>
    </row>
    <row r="142" spans="1:63" s="107" customFormat="1" ht="13.8" x14ac:dyDescent="0.3">
      <c r="A142" s="132">
        <v>137</v>
      </c>
      <c r="B142" s="133" t="s">
        <v>201</v>
      </c>
      <c r="C142" s="133" t="s">
        <v>184</v>
      </c>
      <c r="D142" s="133" t="s">
        <v>186</v>
      </c>
      <c r="E142" s="133" t="s">
        <v>196</v>
      </c>
      <c r="F142" s="133" t="s">
        <v>195</v>
      </c>
      <c r="G142" s="133" t="s">
        <v>193</v>
      </c>
      <c r="H142" s="133" t="s">
        <v>194</v>
      </c>
      <c r="I142" s="133">
        <v>197363</v>
      </c>
      <c r="J142" s="133" t="s">
        <v>458</v>
      </c>
      <c r="K142" s="133">
        <v>197363</v>
      </c>
      <c r="L142" s="133" t="s">
        <v>199</v>
      </c>
      <c r="M142" s="133" t="s">
        <v>198</v>
      </c>
      <c r="N142" s="133">
        <v>513834</v>
      </c>
      <c r="O142" s="133" t="s">
        <v>459</v>
      </c>
      <c r="P142" s="133">
        <v>853936</v>
      </c>
      <c r="Q142" s="133" t="s">
        <v>544</v>
      </c>
      <c r="R142" s="133" t="s">
        <v>205</v>
      </c>
      <c r="S142" s="133" t="s">
        <v>651</v>
      </c>
      <c r="T142" s="133" t="s">
        <v>226</v>
      </c>
      <c r="U142" s="133" t="s">
        <v>208</v>
      </c>
      <c r="V142" s="133">
        <v>0</v>
      </c>
      <c r="W142" s="133" t="s">
        <v>209</v>
      </c>
      <c r="X142" s="133">
        <v>357370707</v>
      </c>
      <c r="Y142" s="133" t="s">
        <v>652</v>
      </c>
      <c r="Z142" s="133" t="s">
        <v>626</v>
      </c>
      <c r="AA142" s="133">
        <v>45000</v>
      </c>
      <c r="AB142" s="133"/>
      <c r="AC142" s="133">
        <v>75</v>
      </c>
      <c r="AD142" s="133" t="s">
        <v>568</v>
      </c>
      <c r="AE142" s="133" t="s">
        <v>645</v>
      </c>
      <c r="AF142" s="133">
        <v>720</v>
      </c>
      <c r="AG142" s="133">
        <v>720</v>
      </c>
      <c r="AH142" s="133" t="s">
        <v>246</v>
      </c>
      <c r="AI142" s="133">
        <v>25691.86</v>
      </c>
      <c r="AJ142" s="133">
        <v>7428.14</v>
      </c>
      <c r="AK142" s="133">
        <v>33120</v>
      </c>
      <c r="AL142" s="133">
        <v>19308.14</v>
      </c>
      <c r="AM142" s="133">
        <v>1409.86</v>
      </c>
      <c r="AN142" s="133">
        <v>20718</v>
      </c>
      <c r="AO142" s="133">
        <v>0</v>
      </c>
      <c r="AP142" s="133">
        <v>0</v>
      </c>
      <c r="AQ142" s="133">
        <v>0</v>
      </c>
      <c r="AR142" s="133">
        <v>46</v>
      </c>
      <c r="AS142" s="132" t="s">
        <v>812</v>
      </c>
      <c r="AT142" s="133"/>
      <c r="AU142" s="133"/>
      <c r="AV142" s="133"/>
      <c r="AW142" s="133"/>
      <c r="AX142" s="133" t="s">
        <v>215</v>
      </c>
      <c r="AY142" s="133" t="s">
        <v>216</v>
      </c>
      <c r="AZ142" s="133"/>
      <c r="BA142" s="133">
        <v>0</v>
      </c>
      <c r="BB142" s="108">
        <v>45806</v>
      </c>
      <c r="BC142" s="106" t="s">
        <v>813</v>
      </c>
      <c r="BD142" s="92" t="s">
        <v>814</v>
      </c>
      <c r="BE142" s="92" t="s">
        <v>815</v>
      </c>
      <c r="BF142" s="98" t="s">
        <v>191</v>
      </c>
      <c r="BG142" s="106"/>
      <c r="BH142" s="92" t="s">
        <v>816</v>
      </c>
      <c r="BI142" s="106" t="s">
        <v>192</v>
      </c>
      <c r="BJ142" s="26"/>
      <c r="BK142" s="171" t="s">
        <v>818</v>
      </c>
    </row>
    <row r="143" spans="1:63" s="107" customFormat="1" ht="13.8" x14ac:dyDescent="0.3">
      <c r="A143" s="132">
        <v>138</v>
      </c>
      <c r="B143" s="133" t="s">
        <v>201</v>
      </c>
      <c r="C143" s="133" t="s">
        <v>184</v>
      </c>
      <c r="D143" s="133" t="s">
        <v>186</v>
      </c>
      <c r="E143" s="133" t="s">
        <v>196</v>
      </c>
      <c r="F143" s="133" t="s">
        <v>195</v>
      </c>
      <c r="G143" s="133" t="s">
        <v>193</v>
      </c>
      <c r="H143" s="133" t="s">
        <v>194</v>
      </c>
      <c r="I143" s="133">
        <v>200772</v>
      </c>
      <c r="J143" s="133" t="s">
        <v>296</v>
      </c>
      <c r="K143" s="133">
        <v>200772</v>
      </c>
      <c r="L143" s="133" t="s">
        <v>199</v>
      </c>
      <c r="M143" s="133" t="s">
        <v>198</v>
      </c>
      <c r="N143" s="133">
        <v>449632</v>
      </c>
      <c r="O143" s="133" t="s">
        <v>297</v>
      </c>
      <c r="P143" s="133">
        <v>785952</v>
      </c>
      <c r="Q143" s="133" t="s">
        <v>298</v>
      </c>
      <c r="R143" s="133" t="s">
        <v>205</v>
      </c>
      <c r="S143" s="133" t="s">
        <v>653</v>
      </c>
      <c r="T143" s="133" t="s">
        <v>226</v>
      </c>
      <c r="U143" s="133" t="s">
        <v>208</v>
      </c>
      <c r="V143" s="133">
        <v>0</v>
      </c>
      <c r="W143" s="133" t="s">
        <v>209</v>
      </c>
      <c r="X143" s="133">
        <v>357387498</v>
      </c>
      <c r="Y143" s="133" t="s">
        <v>654</v>
      </c>
      <c r="Z143" s="133" t="s">
        <v>626</v>
      </c>
      <c r="AA143" s="133">
        <v>26000</v>
      </c>
      <c r="AB143" s="133"/>
      <c r="AC143" s="133">
        <v>75</v>
      </c>
      <c r="AD143" s="133" t="s">
        <v>568</v>
      </c>
      <c r="AE143" s="133" t="s">
        <v>655</v>
      </c>
      <c r="AF143" s="133">
        <v>410</v>
      </c>
      <c r="AG143" s="133">
        <v>410</v>
      </c>
      <c r="AH143" s="133" t="s">
        <v>303</v>
      </c>
      <c r="AI143" s="133">
        <v>15002.2</v>
      </c>
      <c r="AJ143" s="133">
        <v>4267.8</v>
      </c>
      <c r="AK143" s="133">
        <v>19270</v>
      </c>
      <c r="AL143" s="133">
        <v>10997.8</v>
      </c>
      <c r="AM143" s="133">
        <v>802.2</v>
      </c>
      <c r="AN143" s="133">
        <v>11800</v>
      </c>
      <c r="AO143" s="133">
        <v>0</v>
      </c>
      <c r="AP143" s="133">
        <v>0</v>
      </c>
      <c r="AQ143" s="133">
        <v>0</v>
      </c>
      <c r="AR143" s="133">
        <v>47</v>
      </c>
      <c r="AS143" s="132" t="s">
        <v>812</v>
      </c>
      <c r="AT143" s="133"/>
      <c r="AU143" s="133"/>
      <c r="AV143" s="133"/>
      <c r="AW143" s="133"/>
      <c r="AX143" s="133" t="s">
        <v>215</v>
      </c>
      <c r="AY143" s="133" t="s">
        <v>216</v>
      </c>
      <c r="AZ143" s="133"/>
      <c r="BA143" s="133">
        <v>0</v>
      </c>
      <c r="BB143" s="108">
        <v>45805</v>
      </c>
      <c r="BC143" s="106" t="s">
        <v>813</v>
      </c>
      <c r="BD143" s="92" t="s">
        <v>814</v>
      </c>
      <c r="BE143" s="92" t="s">
        <v>815</v>
      </c>
      <c r="BF143" s="98" t="s">
        <v>191</v>
      </c>
      <c r="BG143" s="106"/>
      <c r="BH143" s="92" t="s">
        <v>816</v>
      </c>
      <c r="BI143" s="106" t="s">
        <v>192</v>
      </c>
      <c r="BJ143" s="26"/>
      <c r="BK143" s="171" t="s">
        <v>818</v>
      </c>
    </row>
    <row r="144" spans="1:63" s="107" customFormat="1" ht="13.8" x14ac:dyDescent="0.3">
      <c r="A144" s="132">
        <v>139</v>
      </c>
      <c r="B144" s="133" t="s">
        <v>201</v>
      </c>
      <c r="C144" s="133" t="s">
        <v>184</v>
      </c>
      <c r="D144" s="133" t="s">
        <v>186</v>
      </c>
      <c r="E144" s="133" t="s">
        <v>196</v>
      </c>
      <c r="F144" s="133" t="s">
        <v>195</v>
      </c>
      <c r="G144" s="133" t="s">
        <v>193</v>
      </c>
      <c r="H144" s="133" t="s">
        <v>194</v>
      </c>
      <c r="I144" s="133">
        <v>197495</v>
      </c>
      <c r="J144" s="133" t="s">
        <v>590</v>
      </c>
      <c r="K144" s="133">
        <v>197495</v>
      </c>
      <c r="L144" s="133" t="s">
        <v>199</v>
      </c>
      <c r="M144" s="133" t="s">
        <v>198</v>
      </c>
      <c r="N144" s="133">
        <v>523281</v>
      </c>
      <c r="O144" s="133" t="s">
        <v>607</v>
      </c>
      <c r="P144" s="133">
        <v>871625</v>
      </c>
      <c r="Q144" s="133" t="s">
        <v>608</v>
      </c>
      <c r="R144" s="133" t="s">
        <v>205</v>
      </c>
      <c r="S144" s="133" t="s">
        <v>656</v>
      </c>
      <c r="T144" s="133" t="s">
        <v>226</v>
      </c>
      <c r="U144" s="133" t="s">
        <v>208</v>
      </c>
      <c r="V144" s="133">
        <v>0</v>
      </c>
      <c r="W144" s="133" t="s">
        <v>209</v>
      </c>
      <c r="X144" s="133">
        <v>357397745</v>
      </c>
      <c r="Y144" s="133" t="s">
        <v>492</v>
      </c>
      <c r="Z144" s="133" t="s">
        <v>657</v>
      </c>
      <c r="AA144" s="133">
        <v>45000</v>
      </c>
      <c r="AB144" s="133"/>
      <c r="AC144" s="133">
        <v>75</v>
      </c>
      <c r="AD144" s="133" t="s">
        <v>568</v>
      </c>
      <c r="AE144" s="133" t="s">
        <v>658</v>
      </c>
      <c r="AF144" s="133">
        <v>720</v>
      </c>
      <c r="AG144" s="133">
        <v>720</v>
      </c>
      <c r="AH144" s="133" t="s">
        <v>257</v>
      </c>
      <c r="AI144" s="133">
        <v>25691.86</v>
      </c>
      <c r="AJ144" s="133">
        <v>7428.14</v>
      </c>
      <c r="AK144" s="133">
        <v>33120</v>
      </c>
      <c r="AL144" s="133">
        <v>19308.14</v>
      </c>
      <c r="AM144" s="133">
        <v>1409.86</v>
      </c>
      <c r="AN144" s="133">
        <v>20718</v>
      </c>
      <c r="AO144" s="133">
        <v>0</v>
      </c>
      <c r="AP144" s="133">
        <v>0</v>
      </c>
      <c r="AQ144" s="133">
        <v>0</v>
      </c>
      <c r="AR144" s="133">
        <v>46</v>
      </c>
      <c r="AS144" s="132" t="s">
        <v>812</v>
      </c>
      <c r="AT144" s="133"/>
      <c r="AU144" s="133"/>
      <c r="AV144" s="133"/>
      <c r="AW144" s="133"/>
      <c r="AX144" s="133" t="s">
        <v>215</v>
      </c>
      <c r="AY144" s="133" t="s">
        <v>216</v>
      </c>
      <c r="AZ144" s="133"/>
      <c r="BA144" s="133">
        <v>0</v>
      </c>
      <c r="BB144" s="108">
        <v>45806</v>
      </c>
      <c r="BC144" s="106" t="s">
        <v>813</v>
      </c>
      <c r="BD144" s="92" t="s">
        <v>814</v>
      </c>
      <c r="BE144" s="92" t="s">
        <v>815</v>
      </c>
      <c r="BF144" s="98" t="s">
        <v>191</v>
      </c>
      <c r="BG144" s="106"/>
      <c r="BH144" s="92" t="s">
        <v>816</v>
      </c>
      <c r="BI144" s="106" t="s">
        <v>192</v>
      </c>
      <c r="BJ144" s="26"/>
      <c r="BK144" s="171" t="s">
        <v>819</v>
      </c>
    </row>
    <row r="145" spans="1:63" s="107" customFormat="1" ht="13.8" x14ac:dyDescent="0.3">
      <c r="A145" s="132">
        <v>140</v>
      </c>
      <c r="B145" s="133" t="s">
        <v>201</v>
      </c>
      <c r="C145" s="133" t="s">
        <v>184</v>
      </c>
      <c r="D145" s="133" t="s">
        <v>186</v>
      </c>
      <c r="E145" s="133" t="s">
        <v>196</v>
      </c>
      <c r="F145" s="133" t="s">
        <v>195</v>
      </c>
      <c r="G145" s="133" t="s">
        <v>193</v>
      </c>
      <c r="H145" s="133" t="s">
        <v>194</v>
      </c>
      <c r="I145" s="133">
        <v>201608</v>
      </c>
      <c r="J145" s="133" t="s">
        <v>249</v>
      </c>
      <c r="K145" s="133">
        <v>201608</v>
      </c>
      <c r="L145" s="133" t="s">
        <v>199</v>
      </c>
      <c r="M145" s="133" t="s">
        <v>198</v>
      </c>
      <c r="N145" s="133">
        <v>445711</v>
      </c>
      <c r="O145" s="133" t="s">
        <v>250</v>
      </c>
      <c r="P145" s="133">
        <v>688657</v>
      </c>
      <c r="Q145" s="133" t="s">
        <v>251</v>
      </c>
      <c r="R145" s="133" t="s">
        <v>427</v>
      </c>
      <c r="S145" s="133" t="s">
        <v>662</v>
      </c>
      <c r="T145" s="133" t="s">
        <v>226</v>
      </c>
      <c r="U145" s="133" t="s">
        <v>208</v>
      </c>
      <c r="V145" s="133">
        <v>0</v>
      </c>
      <c r="W145" s="133" t="s">
        <v>253</v>
      </c>
      <c r="X145" s="133">
        <v>357409368</v>
      </c>
      <c r="Y145" s="133" t="s">
        <v>663</v>
      </c>
      <c r="Z145" s="133" t="s">
        <v>655</v>
      </c>
      <c r="AA145" s="133">
        <v>15000</v>
      </c>
      <c r="AB145" s="133"/>
      <c r="AC145" s="133">
        <v>50</v>
      </c>
      <c r="AD145" s="133" t="s">
        <v>571</v>
      </c>
      <c r="AE145" s="133" t="s">
        <v>664</v>
      </c>
      <c r="AF145" s="133">
        <v>340</v>
      </c>
      <c r="AG145" s="133">
        <v>340</v>
      </c>
      <c r="AH145" s="133" t="s">
        <v>257</v>
      </c>
      <c r="AI145" s="133">
        <v>13352.09</v>
      </c>
      <c r="AJ145" s="133">
        <v>1947.91</v>
      </c>
      <c r="AK145" s="133">
        <v>15300</v>
      </c>
      <c r="AL145" s="133">
        <v>1647.91</v>
      </c>
      <c r="AM145" s="133">
        <v>24.09</v>
      </c>
      <c r="AN145" s="133">
        <v>1672</v>
      </c>
      <c r="AO145" s="133">
        <v>0</v>
      </c>
      <c r="AP145" s="133">
        <v>0</v>
      </c>
      <c r="AQ145" s="133">
        <v>0</v>
      </c>
      <c r="AR145" s="133">
        <v>45</v>
      </c>
      <c r="AS145" s="132" t="s">
        <v>812</v>
      </c>
      <c r="AT145" s="133"/>
      <c r="AU145" s="133"/>
      <c r="AV145" s="133"/>
      <c r="AW145" s="133"/>
      <c r="AX145" s="133" t="s">
        <v>215</v>
      </c>
      <c r="AY145" s="133" t="s">
        <v>216</v>
      </c>
      <c r="AZ145" s="133"/>
      <c r="BA145" s="133">
        <v>0</v>
      </c>
      <c r="BB145" s="108">
        <v>45807</v>
      </c>
      <c r="BC145" s="106" t="s">
        <v>813</v>
      </c>
      <c r="BD145" s="92" t="s">
        <v>814</v>
      </c>
      <c r="BE145" s="92" t="s">
        <v>815</v>
      </c>
      <c r="BF145" s="98" t="s">
        <v>191</v>
      </c>
      <c r="BG145" s="106"/>
      <c r="BH145" s="92" t="s">
        <v>816</v>
      </c>
      <c r="BI145" s="106" t="s">
        <v>192</v>
      </c>
      <c r="BJ145" s="26"/>
      <c r="BK145" s="171" t="s">
        <v>818</v>
      </c>
    </row>
    <row r="146" spans="1:63" s="107" customFormat="1" ht="13.8" x14ac:dyDescent="0.3">
      <c r="A146" s="132">
        <v>141</v>
      </c>
      <c r="B146" s="133" t="s">
        <v>201</v>
      </c>
      <c r="C146" s="133" t="s">
        <v>184</v>
      </c>
      <c r="D146" s="133" t="s">
        <v>186</v>
      </c>
      <c r="E146" s="133" t="s">
        <v>196</v>
      </c>
      <c r="F146" s="133" t="s">
        <v>195</v>
      </c>
      <c r="G146" s="133" t="s">
        <v>193</v>
      </c>
      <c r="H146" s="133" t="s">
        <v>194</v>
      </c>
      <c r="I146" s="133">
        <v>197666</v>
      </c>
      <c r="J146" s="133" t="s">
        <v>340</v>
      </c>
      <c r="K146" s="133">
        <v>197666</v>
      </c>
      <c r="L146" s="133" t="s">
        <v>199</v>
      </c>
      <c r="M146" s="133" t="s">
        <v>198</v>
      </c>
      <c r="N146" s="133">
        <v>427464</v>
      </c>
      <c r="O146" s="133" t="s">
        <v>341</v>
      </c>
      <c r="P146" s="133">
        <v>840617</v>
      </c>
      <c r="Q146" s="133" t="s">
        <v>469</v>
      </c>
      <c r="R146" s="133" t="s">
        <v>427</v>
      </c>
      <c r="S146" s="133" t="s">
        <v>665</v>
      </c>
      <c r="T146" s="133" t="s">
        <v>226</v>
      </c>
      <c r="U146" s="133" t="s">
        <v>621</v>
      </c>
      <c r="V146" s="133">
        <v>0</v>
      </c>
      <c r="W146" s="133" t="s">
        <v>209</v>
      </c>
      <c r="X146" s="133">
        <v>357435412</v>
      </c>
      <c r="Y146" s="133" t="s">
        <v>666</v>
      </c>
      <c r="Z146" s="133" t="s">
        <v>634</v>
      </c>
      <c r="AA146" s="133">
        <v>33000</v>
      </c>
      <c r="AB146" s="133"/>
      <c r="AC146" s="133">
        <v>75</v>
      </c>
      <c r="AD146" s="133" t="s">
        <v>571</v>
      </c>
      <c r="AE146" s="133" t="s">
        <v>667</v>
      </c>
      <c r="AF146" s="133">
        <v>520</v>
      </c>
      <c r="AG146" s="133">
        <v>520</v>
      </c>
      <c r="AH146" s="133" t="s">
        <v>246</v>
      </c>
      <c r="AI146" s="133">
        <v>17954.189999999999</v>
      </c>
      <c r="AJ146" s="133">
        <v>5445.81</v>
      </c>
      <c r="AK146" s="133">
        <v>23400</v>
      </c>
      <c r="AL146" s="133">
        <v>15045.81</v>
      </c>
      <c r="AM146" s="133">
        <v>1187.19</v>
      </c>
      <c r="AN146" s="133">
        <v>16233</v>
      </c>
      <c r="AO146" s="133">
        <v>0</v>
      </c>
      <c r="AP146" s="133">
        <v>0</v>
      </c>
      <c r="AQ146" s="133">
        <v>0</v>
      </c>
      <c r="AR146" s="133">
        <v>45</v>
      </c>
      <c r="AS146" s="132" t="s">
        <v>812</v>
      </c>
      <c r="AT146" s="133"/>
      <c r="AU146" s="133"/>
      <c r="AV146" s="133"/>
      <c r="AW146" s="133"/>
      <c r="AX146" s="133" t="s">
        <v>215</v>
      </c>
      <c r="AY146" s="133" t="s">
        <v>216</v>
      </c>
      <c r="AZ146" s="133"/>
      <c r="BA146" s="133">
        <v>0</v>
      </c>
      <c r="BB146" s="108">
        <v>45807</v>
      </c>
      <c r="BC146" s="106" t="s">
        <v>813</v>
      </c>
      <c r="BD146" s="92" t="s">
        <v>814</v>
      </c>
      <c r="BE146" s="92" t="s">
        <v>815</v>
      </c>
      <c r="BF146" s="98" t="s">
        <v>191</v>
      </c>
      <c r="BG146" s="106"/>
      <c r="BH146" s="92" t="s">
        <v>816</v>
      </c>
      <c r="BI146" s="106" t="s">
        <v>192</v>
      </c>
      <c r="BJ146" s="26"/>
      <c r="BK146" s="171" t="s">
        <v>818</v>
      </c>
    </row>
    <row r="147" spans="1:63" s="107" customFormat="1" ht="13.8" x14ac:dyDescent="0.3">
      <c r="A147" s="132">
        <v>142</v>
      </c>
      <c r="B147" s="133" t="s">
        <v>201</v>
      </c>
      <c r="C147" s="133" t="s">
        <v>184</v>
      </c>
      <c r="D147" s="133" t="s">
        <v>186</v>
      </c>
      <c r="E147" s="133" t="s">
        <v>196</v>
      </c>
      <c r="F147" s="133" t="s">
        <v>195</v>
      </c>
      <c r="G147" s="133" t="s">
        <v>193</v>
      </c>
      <c r="H147" s="133" t="s">
        <v>194</v>
      </c>
      <c r="I147" s="133">
        <v>209239</v>
      </c>
      <c r="J147" s="133" t="s">
        <v>217</v>
      </c>
      <c r="K147" s="133">
        <v>209239</v>
      </c>
      <c r="L147" s="133" t="s">
        <v>199</v>
      </c>
      <c r="M147" s="133" t="s">
        <v>198</v>
      </c>
      <c r="N147" s="133">
        <v>473004</v>
      </c>
      <c r="O147" s="133" t="s">
        <v>218</v>
      </c>
      <c r="P147" s="133">
        <v>741271</v>
      </c>
      <c r="Q147" s="133" t="s">
        <v>219</v>
      </c>
      <c r="R147" s="133" t="s">
        <v>427</v>
      </c>
      <c r="S147" s="133" t="s">
        <v>275</v>
      </c>
      <c r="T147" s="133" t="s">
        <v>226</v>
      </c>
      <c r="U147" s="133" t="s">
        <v>208</v>
      </c>
      <c r="V147" s="133">
        <v>0</v>
      </c>
      <c r="W147" s="133" t="s">
        <v>209</v>
      </c>
      <c r="X147" s="133">
        <v>357439509</v>
      </c>
      <c r="Y147" s="133" t="s">
        <v>276</v>
      </c>
      <c r="Z147" s="133" t="s">
        <v>637</v>
      </c>
      <c r="AA147" s="133">
        <v>40000</v>
      </c>
      <c r="AB147" s="133"/>
      <c r="AC147" s="133">
        <v>75</v>
      </c>
      <c r="AD147" s="133" t="s">
        <v>571</v>
      </c>
      <c r="AE147" s="133" t="s">
        <v>668</v>
      </c>
      <c r="AF147" s="133">
        <v>640</v>
      </c>
      <c r="AG147" s="133">
        <v>640</v>
      </c>
      <c r="AH147" s="133" t="s">
        <v>224</v>
      </c>
      <c r="AI147" s="133">
        <v>22248.37</v>
      </c>
      <c r="AJ147" s="133">
        <v>6551.63</v>
      </c>
      <c r="AK147" s="133">
        <v>28800</v>
      </c>
      <c r="AL147" s="133">
        <v>17751.63</v>
      </c>
      <c r="AM147" s="133">
        <v>1343.37</v>
      </c>
      <c r="AN147" s="133">
        <v>19095</v>
      </c>
      <c r="AO147" s="133">
        <v>0</v>
      </c>
      <c r="AP147" s="133">
        <v>0</v>
      </c>
      <c r="AQ147" s="133">
        <v>0</v>
      </c>
      <c r="AR147" s="133">
        <v>45</v>
      </c>
      <c r="AS147" s="132" t="s">
        <v>812</v>
      </c>
      <c r="AT147" s="133"/>
      <c r="AU147" s="133"/>
      <c r="AV147" s="133"/>
      <c r="AW147" s="133"/>
      <c r="AX147" s="133" t="s">
        <v>215</v>
      </c>
      <c r="AY147" s="133" t="s">
        <v>216</v>
      </c>
      <c r="AZ147" s="133"/>
      <c r="BA147" s="133">
        <v>0</v>
      </c>
      <c r="BB147" s="108">
        <v>45807</v>
      </c>
      <c r="BC147" s="106" t="s">
        <v>813</v>
      </c>
      <c r="BD147" s="92" t="s">
        <v>814</v>
      </c>
      <c r="BE147" s="92" t="s">
        <v>815</v>
      </c>
      <c r="BF147" s="98" t="s">
        <v>191</v>
      </c>
      <c r="BG147" s="106"/>
      <c r="BH147" s="92" t="s">
        <v>816</v>
      </c>
      <c r="BI147" s="106" t="s">
        <v>192</v>
      </c>
      <c r="BJ147" s="26"/>
      <c r="BK147" s="171" t="s">
        <v>818</v>
      </c>
    </row>
    <row r="148" spans="1:63" s="107" customFormat="1" ht="13.8" x14ac:dyDescent="0.3">
      <c r="A148" s="132">
        <v>143</v>
      </c>
      <c r="B148" s="133" t="s">
        <v>201</v>
      </c>
      <c r="C148" s="133" t="s">
        <v>184</v>
      </c>
      <c r="D148" s="133" t="s">
        <v>186</v>
      </c>
      <c r="E148" s="133" t="s">
        <v>196</v>
      </c>
      <c r="F148" s="133" t="s">
        <v>195</v>
      </c>
      <c r="G148" s="133" t="s">
        <v>193</v>
      </c>
      <c r="H148" s="133" t="s">
        <v>194</v>
      </c>
      <c r="I148" s="133">
        <v>201608</v>
      </c>
      <c r="J148" s="133" t="s">
        <v>249</v>
      </c>
      <c r="K148" s="133">
        <v>201608</v>
      </c>
      <c r="L148" s="133" t="s">
        <v>199</v>
      </c>
      <c r="M148" s="133" t="s">
        <v>198</v>
      </c>
      <c r="N148" s="133">
        <v>445711</v>
      </c>
      <c r="O148" s="133" t="s">
        <v>250</v>
      </c>
      <c r="P148" s="133">
        <v>801481</v>
      </c>
      <c r="Q148" s="133" t="s">
        <v>524</v>
      </c>
      <c r="R148" s="133" t="s">
        <v>205</v>
      </c>
      <c r="S148" s="133" t="s">
        <v>669</v>
      </c>
      <c r="T148" s="133" t="s">
        <v>226</v>
      </c>
      <c r="U148" s="133" t="s">
        <v>208</v>
      </c>
      <c r="V148" s="133">
        <v>0</v>
      </c>
      <c r="W148" s="133" t="s">
        <v>209</v>
      </c>
      <c r="X148" s="133">
        <v>357446799</v>
      </c>
      <c r="Y148" s="133" t="s">
        <v>670</v>
      </c>
      <c r="Z148" s="133" t="s">
        <v>637</v>
      </c>
      <c r="AA148" s="133">
        <v>25000</v>
      </c>
      <c r="AB148" s="133"/>
      <c r="AC148" s="133">
        <v>75</v>
      </c>
      <c r="AD148" s="133" t="s">
        <v>568</v>
      </c>
      <c r="AE148" s="133" t="s">
        <v>658</v>
      </c>
      <c r="AF148" s="133">
        <v>400</v>
      </c>
      <c r="AG148" s="133">
        <v>400</v>
      </c>
      <c r="AH148" s="133" t="s">
        <v>257</v>
      </c>
      <c r="AI148" s="133">
        <v>14358.18</v>
      </c>
      <c r="AJ148" s="133">
        <v>4041.82</v>
      </c>
      <c r="AK148" s="133">
        <v>18400</v>
      </c>
      <c r="AL148" s="133">
        <v>10641.82</v>
      </c>
      <c r="AM148" s="133">
        <v>770.18</v>
      </c>
      <c r="AN148" s="133">
        <v>11412</v>
      </c>
      <c r="AO148" s="133">
        <v>0</v>
      </c>
      <c r="AP148" s="133">
        <v>0</v>
      </c>
      <c r="AQ148" s="133">
        <v>0</v>
      </c>
      <c r="AR148" s="133">
        <v>46</v>
      </c>
      <c r="AS148" s="132" t="s">
        <v>812</v>
      </c>
      <c r="AT148" s="133"/>
      <c r="AU148" s="133"/>
      <c r="AV148" s="133"/>
      <c r="AW148" s="133"/>
      <c r="AX148" s="133" t="s">
        <v>215</v>
      </c>
      <c r="AY148" s="133" t="s">
        <v>216</v>
      </c>
      <c r="AZ148" s="133"/>
      <c r="BA148" s="133">
        <v>0</v>
      </c>
      <c r="BB148" s="108">
        <v>45807</v>
      </c>
      <c r="BC148" s="106" t="s">
        <v>813</v>
      </c>
      <c r="BD148" s="92" t="s">
        <v>814</v>
      </c>
      <c r="BE148" s="92" t="s">
        <v>815</v>
      </c>
      <c r="BF148" s="98" t="s">
        <v>191</v>
      </c>
      <c r="BG148" s="106"/>
      <c r="BH148" s="92" t="s">
        <v>816</v>
      </c>
      <c r="BI148" s="106" t="s">
        <v>192</v>
      </c>
      <c r="BJ148" s="26"/>
      <c r="BK148" s="171" t="s">
        <v>818</v>
      </c>
    </row>
    <row r="149" spans="1:63" s="107" customFormat="1" ht="13.8" x14ac:dyDescent="0.3">
      <c r="A149" s="132">
        <v>144</v>
      </c>
      <c r="B149" s="133" t="s">
        <v>201</v>
      </c>
      <c r="C149" s="133" t="s">
        <v>184</v>
      </c>
      <c r="D149" s="133" t="s">
        <v>186</v>
      </c>
      <c r="E149" s="133" t="s">
        <v>196</v>
      </c>
      <c r="F149" s="133" t="s">
        <v>195</v>
      </c>
      <c r="G149" s="133" t="s">
        <v>193</v>
      </c>
      <c r="H149" s="133" t="s">
        <v>194</v>
      </c>
      <c r="I149" s="133">
        <v>201608</v>
      </c>
      <c r="J149" s="133" t="s">
        <v>249</v>
      </c>
      <c r="K149" s="133">
        <v>201608</v>
      </c>
      <c r="L149" s="133" t="s">
        <v>199</v>
      </c>
      <c r="M149" s="133" t="s">
        <v>198</v>
      </c>
      <c r="N149" s="133">
        <v>445711</v>
      </c>
      <c r="O149" s="133" t="s">
        <v>250</v>
      </c>
      <c r="P149" s="133">
        <v>801481</v>
      </c>
      <c r="Q149" s="133" t="s">
        <v>524</v>
      </c>
      <c r="R149" s="133" t="s">
        <v>427</v>
      </c>
      <c r="S149" s="133" t="s">
        <v>671</v>
      </c>
      <c r="T149" s="133" t="s">
        <v>226</v>
      </c>
      <c r="U149" s="133" t="s">
        <v>208</v>
      </c>
      <c r="V149" s="133">
        <v>0</v>
      </c>
      <c r="W149" s="133" t="s">
        <v>253</v>
      </c>
      <c r="X149" s="133">
        <v>357492516</v>
      </c>
      <c r="Y149" s="133" t="s">
        <v>672</v>
      </c>
      <c r="Z149" s="133" t="s">
        <v>650</v>
      </c>
      <c r="AA149" s="133">
        <v>24000</v>
      </c>
      <c r="AB149" s="133"/>
      <c r="AC149" s="133">
        <v>75</v>
      </c>
      <c r="AD149" s="133" t="s">
        <v>571</v>
      </c>
      <c r="AE149" s="133" t="s">
        <v>664</v>
      </c>
      <c r="AF149" s="133">
        <v>380</v>
      </c>
      <c r="AG149" s="133">
        <v>380</v>
      </c>
      <c r="AH149" s="133" t="s">
        <v>257</v>
      </c>
      <c r="AI149" s="133">
        <v>13209.51</v>
      </c>
      <c r="AJ149" s="133">
        <v>3890.49</v>
      </c>
      <c r="AK149" s="133">
        <v>17100</v>
      </c>
      <c r="AL149" s="133">
        <v>10790.49</v>
      </c>
      <c r="AM149" s="133">
        <v>836.51</v>
      </c>
      <c r="AN149" s="133">
        <v>11627</v>
      </c>
      <c r="AO149" s="133">
        <v>0</v>
      </c>
      <c r="AP149" s="133">
        <v>0</v>
      </c>
      <c r="AQ149" s="133">
        <v>0</v>
      </c>
      <c r="AR149" s="133">
        <v>45</v>
      </c>
      <c r="AS149" s="132" t="s">
        <v>812</v>
      </c>
      <c r="AT149" s="133"/>
      <c r="AU149" s="133"/>
      <c r="AV149" s="133"/>
      <c r="AW149" s="133"/>
      <c r="AX149" s="133" t="s">
        <v>215</v>
      </c>
      <c r="AY149" s="133" t="s">
        <v>216</v>
      </c>
      <c r="AZ149" s="133"/>
      <c r="BA149" s="133">
        <v>0</v>
      </c>
      <c r="BB149" s="108">
        <v>45807</v>
      </c>
      <c r="BC149" s="106" t="s">
        <v>813</v>
      </c>
      <c r="BD149" s="92" t="s">
        <v>814</v>
      </c>
      <c r="BE149" s="92" t="s">
        <v>815</v>
      </c>
      <c r="BF149" s="98" t="s">
        <v>191</v>
      </c>
      <c r="BG149" s="106"/>
      <c r="BH149" s="92" t="s">
        <v>816</v>
      </c>
      <c r="BI149" s="106" t="s">
        <v>192</v>
      </c>
      <c r="BJ149" s="26"/>
      <c r="BK149" s="171" t="s">
        <v>818</v>
      </c>
    </row>
    <row r="150" spans="1:63" s="107" customFormat="1" ht="13.8" x14ac:dyDescent="0.3">
      <c r="A150" s="132">
        <v>145</v>
      </c>
      <c r="B150" s="133" t="s">
        <v>201</v>
      </c>
      <c r="C150" s="133" t="s">
        <v>184</v>
      </c>
      <c r="D150" s="133" t="s">
        <v>186</v>
      </c>
      <c r="E150" s="133" t="s">
        <v>196</v>
      </c>
      <c r="F150" s="133" t="s">
        <v>195</v>
      </c>
      <c r="G150" s="133" t="s">
        <v>193</v>
      </c>
      <c r="H150" s="133" t="s">
        <v>194</v>
      </c>
      <c r="I150" s="133">
        <v>201608</v>
      </c>
      <c r="J150" s="133" t="s">
        <v>249</v>
      </c>
      <c r="K150" s="133">
        <v>201608</v>
      </c>
      <c r="L150" s="133" t="s">
        <v>199</v>
      </c>
      <c r="M150" s="133" t="s">
        <v>198</v>
      </c>
      <c r="N150" s="133">
        <v>445711</v>
      </c>
      <c r="O150" s="133" t="s">
        <v>250</v>
      </c>
      <c r="P150" s="133">
        <v>688657</v>
      </c>
      <c r="Q150" s="133" t="s">
        <v>251</v>
      </c>
      <c r="R150" s="133" t="s">
        <v>427</v>
      </c>
      <c r="S150" s="133" t="s">
        <v>673</v>
      </c>
      <c r="T150" s="133" t="s">
        <v>226</v>
      </c>
      <c r="U150" s="133" t="s">
        <v>208</v>
      </c>
      <c r="V150" s="133">
        <v>0</v>
      </c>
      <c r="W150" s="133" t="s">
        <v>253</v>
      </c>
      <c r="X150" s="133">
        <v>357520124</v>
      </c>
      <c r="Y150" s="133" t="s">
        <v>674</v>
      </c>
      <c r="Z150" s="133" t="s">
        <v>658</v>
      </c>
      <c r="AA150" s="133">
        <v>40000</v>
      </c>
      <c r="AB150" s="133"/>
      <c r="AC150" s="133">
        <v>75</v>
      </c>
      <c r="AD150" s="133" t="s">
        <v>571</v>
      </c>
      <c r="AE150" s="133" t="s">
        <v>664</v>
      </c>
      <c r="AF150" s="133">
        <v>640</v>
      </c>
      <c r="AG150" s="133">
        <v>640</v>
      </c>
      <c r="AH150" s="133" t="s">
        <v>257</v>
      </c>
      <c r="AI150" s="133">
        <v>22451.25</v>
      </c>
      <c r="AJ150" s="133">
        <v>6348.75</v>
      </c>
      <c r="AK150" s="133">
        <v>28800</v>
      </c>
      <c r="AL150" s="133">
        <v>17548.75</v>
      </c>
      <c r="AM150" s="133">
        <v>1311.25</v>
      </c>
      <c r="AN150" s="133">
        <v>18860</v>
      </c>
      <c r="AO150" s="133">
        <v>0</v>
      </c>
      <c r="AP150" s="133">
        <v>0</v>
      </c>
      <c r="AQ150" s="133">
        <v>0</v>
      </c>
      <c r="AR150" s="133">
        <v>45</v>
      </c>
      <c r="AS150" s="132" t="s">
        <v>812</v>
      </c>
      <c r="AT150" s="133"/>
      <c r="AU150" s="133"/>
      <c r="AV150" s="133"/>
      <c r="AW150" s="133"/>
      <c r="AX150" s="133" t="s">
        <v>215</v>
      </c>
      <c r="AY150" s="133" t="s">
        <v>216</v>
      </c>
      <c r="AZ150" s="133"/>
      <c r="BA150" s="133">
        <v>0</v>
      </c>
      <c r="BB150" s="108">
        <v>45807</v>
      </c>
      <c r="BC150" s="106" t="s">
        <v>813</v>
      </c>
      <c r="BD150" s="92" t="s">
        <v>814</v>
      </c>
      <c r="BE150" s="92" t="s">
        <v>815</v>
      </c>
      <c r="BF150" s="98" t="s">
        <v>191</v>
      </c>
      <c r="BG150" s="106"/>
      <c r="BH150" s="92" t="s">
        <v>816</v>
      </c>
      <c r="BI150" s="106" t="s">
        <v>192</v>
      </c>
      <c r="BJ150" s="26"/>
      <c r="BK150" s="171" t="s">
        <v>818</v>
      </c>
    </row>
    <row r="151" spans="1:63" s="107" customFormat="1" ht="13.8" x14ac:dyDescent="0.3">
      <c r="A151" s="132">
        <v>146</v>
      </c>
      <c r="B151" s="133" t="s">
        <v>201</v>
      </c>
      <c r="C151" s="133" t="s">
        <v>184</v>
      </c>
      <c r="D151" s="133" t="s">
        <v>186</v>
      </c>
      <c r="E151" s="133" t="s">
        <v>196</v>
      </c>
      <c r="F151" s="133" t="s">
        <v>195</v>
      </c>
      <c r="G151" s="133" t="s">
        <v>193</v>
      </c>
      <c r="H151" s="133" t="s">
        <v>194</v>
      </c>
      <c r="I151" s="133">
        <v>214918</v>
      </c>
      <c r="J151" s="133" t="s">
        <v>378</v>
      </c>
      <c r="K151" s="133">
        <v>214918</v>
      </c>
      <c r="L151" s="133" t="s">
        <v>199</v>
      </c>
      <c r="M151" s="133" t="s">
        <v>198</v>
      </c>
      <c r="N151" s="133">
        <v>496941</v>
      </c>
      <c r="O151" s="133" t="s">
        <v>379</v>
      </c>
      <c r="P151" s="133">
        <v>798759</v>
      </c>
      <c r="Q151" s="133" t="s">
        <v>380</v>
      </c>
      <c r="R151" s="133" t="s">
        <v>205</v>
      </c>
      <c r="S151" s="133" t="s">
        <v>675</v>
      </c>
      <c r="T151" s="133" t="s">
        <v>226</v>
      </c>
      <c r="U151" s="133" t="s">
        <v>208</v>
      </c>
      <c r="V151" s="133">
        <v>0</v>
      </c>
      <c r="W151" s="133" t="s">
        <v>209</v>
      </c>
      <c r="X151" s="133">
        <v>357530689</v>
      </c>
      <c r="Y151" s="133" t="s">
        <v>676</v>
      </c>
      <c r="Z151" s="133" t="s">
        <v>677</v>
      </c>
      <c r="AA151" s="133">
        <v>42000</v>
      </c>
      <c r="AB151" s="133"/>
      <c r="AC151" s="133">
        <v>75</v>
      </c>
      <c r="AD151" s="133" t="s">
        <v>568</v>
      </c>
      <c r="AE151" s="133" t="s">
        <v>678</v>
      </c>
      <c r="AF151" s="133">
        <v>670</v>
      </c>
      <c r="AG151" s="133">
        <v>670</v>
      </c>
      <c r="AH151" s="133" t="s">
        <v>257</v>
      </c>
      <c r="AI151" s="133">
        <v>22683.19</v>
      </c>
      <c r="AJ151" s="133">
        <v>6796.81</v>
      </c>
      <c r="AK151" s="133">
        <v>29480</v>
      </c>
      <c r="AL151" s="133">
        <v>19316.810000000001</v>
      </c>
      <c r="AM151" s="133">
        <v>1522.19</v>
      </c>
      <c r="AN151" s="133">
        <v>20839</v>
      </c>
      <c r="AO151" s="133">
        <v>0</v>
      </c>
      <c r="AP151" s="133">
        <v>0</v>
      </c>
      <c r="AQ151" s="133">
        <v>0</v>
      </c>
      <c r="AR151" s="133">
        <v>44</v>
      </c>
      <c r="AS151" s="132" t="s">
        <v>812</v>
      </c>
      <c r="AT151" s="133"/>
      <c r="AU151" s="133"/>
      <c r="AV151" s="133"/>
      <c r="AW151" s="133"/>
      <c r="AX151" s="133" t="s">
        <v>215</v>
      </c>
      <c r="AY151" s="133" t="s">
        <v>216</v>
      </c>
      <c r="AZ151" s="133"/>
      <c r="BA151" s="133">
        <v>0</v>
      </c>
      <c r="BB151" s="108">
        <v>45805</v>
      </c>
      <c r="BC151" s="106" t="s">
        <v>813</v>
      </c>
      <c r="BD151" s="92" t="s">
        <v>814</v>
      </c>
      <c r="BE151" s="92" t="s">
        <v>815</v>
      </c>
      <c r="BF151" s="98" t="s">
        <v>191</v>
      </c>
      <c r="BG151" s="106"/>
      <c r="BH151" s="92" t="s">
        <v>816</v>
      </c>
      <c r="BI151" s="106" t="s">
        <v>192</v>
      </c>
      <c r="BJ151" s="26"/>
      <c r="BK151" s="171" t="s">
        <v>818</v>
      </c>
    </row>
    <row r="152" spans="1:63" s="107" customFormat="1" ht="13.8" x14ac:dyDescent="0.3">
      <c r="A152" s="132">
        <v>147</v>
      </c>
      <c r="B152" s="133" t="s">
        <v>201</v>
      </c>
      <c r="C152" s="133" t="s">
        <v>184</v>
      </c>
      <c r="D152" s="133" t="s">
        <v>186</v>
      </c>
      <c r="E152" s="133" t="s">
        <v>196</v>
      </c>
      <c r="F152" s="133" t="s">
        <v>195</v>
      </c>
      <c r="G152" s="133" t="s">
        <v>193</v>
      </c>
      <c r="H152" s="133" t="s">
        <v>194</v>
      </c>
      <c r="I152" s="133">
        <v>203621</v>
      </c>
      <c r="J152" s="133" t="s">
        <v>202</v>
      </c>
      <c r="K152" s="133">
        <v>203621</v>
      </c>
      <c r="L152" s="133" t="s">
        <v>199</v>
      </c>
      <c r="M152" s="133" t="s">
        <v>198</v>
      </c>
      <c r="N152" s="133">
        <v>453423</v>
      </c>
      <c r="O152" s="133" t="s">
        <v>203</v>
      </c>
      <c r="P152" s="133">
        <v>865345</v>
      </c>
      <c r="Q152" s="133" t="s">
        <v>204</v>
      </c>
      <c r="R152" s="133" t="s">
        <v>205</v>
      </c>
      <c r="S152" s="133" t="s">
        <v>679</v>
      </c>
      <c r="T152" s="133" t="s">
        <v>226</v>
      </c>
      <c r="U152" s="133" t="s">
        <v>208</v>
      </c>
      <c r="V152" s="133">
        <v>0</v>
      </c>
      <c r="W152" s="133" t="s">
        <v>209</v>
      </c>
      <c r="X152" s="133">
        <v>357554081</v>
      </c>
      <c r="Y152" s="133" t="s">
        <v>680</v>
      </c>
      <c r="Z152" s="133" t="s">
        <v>681</v>
      </c>
      <c r="AA152" s="133">
        <v>45000</v>
      </c>
      <c r="AB152" s="133"/>
      <c r="AC152" s="133">
        <v>75</v>
      </c>
      <c r="AD152" s="133" t="s">
        <v>568</v>
      </c>
      <c r="AE152" s="133" t="s">
        <v>682</v>
      </c>
      <c r="AF152" s="133">
        <v>720</v>
      </c>
      <c r="AG152" s="133">
        <v>720</v>
      </c>
      <c r="AH152" s="133" t="s">
        <v>257</v>
      </c>
      <c r="AI152" s="133">
        <v>24521.71</v>
      </c>
      <c r="AJ152" s="133">
        <v>7158.29</v>
      </c>
      <c r="AK152" s="133">
        <v>31680</v>
      </c>
      <c r="AL152" s="133">
        <v>20478.29</v>
      </c>
      <c r="AM152" s="133">
        <v>1591.71</v>
      </c>
      <c r="AN152" s="133">
        <v>22070</v>
      </c>
      <c r="AO152" s="133">
        <v>0</v>
      </c>
      <c r="AP152" s="133">
        <v>0</v>
      </c>
      <c r="AQ152" s="133">
        <v>0</v>
      </c>
      <c r="AR152" s="133">
        <v>44</v>
      </c>
      <c r="AS152" s="132" t="s">
        <v>812</v>
      </c>
      <c r="AT152" s="133"/>
      <c r="AU152" s="133"/>
      <c r="AV152" s="133"/>
      <c r="AW152" s="133"/>
      <c r="AX152" s="133" t="s">
        <v>215</v>
      </c>
      <c r="AY152" s="133" t="s">
        <v>216</v>
      </c>
      <c r="AZ152" s="133"/>
      <c r="BA152" s="133">
        <v>0</v>
      </c>
      <c r="BB152" s="108">
        <v>45806</v>
      </c>
      <c r="BC152" s="106" t="s">
        <v>813</v>
      </c>
      <c r="BD152" s="92" t="s">
        <v>814</v>
      </c>
      <c r="BE152" s="92" t="s">
        <v>815</v>
      </c>
      <c r="BF152" s="98" t="s">
        <v>821</v>
      </c>
      <c r="BG152" s="106"/>
      <c r="BH152" s="92" t="s">
        <v>816</v>
      </c>
      <c r="BI152" s="106" t="s">
        <v>192</v>
      </c>
      <c r="BJ152" s="26"/>
      <c r="BK152" s="171" t="s">
        <v>832</v>
      </c>
    </row>
    <row r="153" spans="1:63" s="107" customFormat="1" ht="13.8" x14ac:dyDescent="0.3">
      <c r="A153" s="132">
        <v>148</v>
      </c>
      <c r="B153" s="133" t="s">
        <v>201</v>
      </c>
      <c r="C153" s="133" t="s">
        <v>184</v>
      </c>
      <c r="D153" s="133" t="s">
        <v>186</v>
      </c>
      <c r="E153" s="133" t="s">
        <v>196</v>
      </c>
      <c r="F153" s="133" t="s">
        <v>195</v>
      </c>
      <c r="G153" s="133" t="s">
        <v>193</v>
      </c>
      <c r="H153" s="133" t="s">
        <v>194</v>
      </c>
      <c r="I153" s="133">
        <v>203621</v>
      </c>
      <c r="J153" s="133" t="s">
        <v>202</v>
      </c>
      <c r="K153" s="133">
        <v>203621</v>
      </c>
      <c r="L153" s="133" t="s">
        <v>199</v>
      </c>
      <c r="M153" s="133" t="s">
        <v>198</v>
      </c>
      <c r="N153" s="133">
        <v>453423</v>
      </c>
      <c r="O153" s="133" t="s">
        <v>203</v>
      </c>
      <c r="P153" s="133">
        <v>865345</v>
      </c>
      <c r="Q153" s="133" t="s">
        <v>204</v>
      </c>
      <c r="R153" s="133" t="s">
        <v>427</v>
      </c>
      <c r="S153" s="133" t="s">
        <v>683</v>
      </c>
      <c r="T153" s="133" t="s">
        <v>207</v>
      </c>
      <c r="U153" s="133" t="s">
        <v>208</v>
      </c>
      <c r="V153" s="133">
        <v>0</v>
      </c>
      <c r="W153" s="133" t="s">
        <v>253</v>
      </c>
      <c r="X153" s="133">
        <v>357563103</v>
      </c>
      <c r="Y153" s="133" t="s">
        <v>471</v>
      </c>
      <c r="Z153" s="133" t="s">
        <v>681</v>
      </c>
      <c r="AA153" s="133">
        <v>40000</v>
      </c>
      <c r="AB153" s="133"/>
      <c r="AC153" s="133">
        <v>75</v>
      </c>
      <c r="AD153" s="133" t="s">
        <v>571</v>
      </c>
      <c r="AE153" s="133" t="s">
        <v>682</v>
      </c>
      <c r="AF153" s="133">
        <v>640</v>
      </c>
      <c r="AG153" s="133">
        <v>640</v>
      </c>
      <c r="AH153" s="133" t="s">
        <v>246</v>
      </c>
      <c r="AI153" s="133">
        <v>21797.06</v>
      </c>
      <c r="AJ153" s="133">
        <v>6362.94</v>
      </c>
      <c r="AK153" s="133">
        <v>28160</v>
      </c>
      <c r="AL153" s="133">
        <v>18202.939999999999</v>
      </c>
      <c r="AM153" s="133">
        <v>1415.06</v>
      </c>
      <c r="AN153" s="133">
        <v>19618</v>
      </c>
      <c r="AO153" s="133">
        <v>0</v>
      </c>
      <c r="AP153" s="133">
        <v>0</v>
      </c>
      <c r="AQ153" s="133">
        <v>0</v>
      </c>
      <c r="AR153" s="133">
        <v>44</v>
      </c>
      <c r="AS153" s="132" t="s">
        <v>812</v>
      </c>
      <c r="AT153" s="133"/>
      <c r="AU153" s="133"/>
      <c r="AV153" s="133"/>
      <c r="AW153" s="133"/>
      <c r="AX153" s="133" t="s">
        <v>215</v>
      </c>
      <c r="AY153" s="133" t="s">
        <v>216</v>
      </c>
      <c r="AZ153" s="133"/>
      <c r="BA153" s="133">
        <v>0</v>
      </c>
      <c r="BB153" s="108">
        <v>45806</v>
      </c>
      <c r="BC153" s="106" t="s">
        <v>813</v>
      </c>
      <c r="BD153" s="92" t="s">
        <v>814</v>
      </c>
      <c r="BE153" s="92" t="s">
        <v>815</v>
      </c>
      <c r="BF153" s="98" t="s">
        <v>821</v>
      </c>
      <c r="BG153" s="106"/>
      <c r="BH153" s="92" t="s">
        <v>816</v>
      </c>
      <c r="BI153" s="106" t="s">
        <v>192</v>
      </c>
      <c r="BJ153" s="26"/>
      <c r="BK153" s="171" t="s">
        <v>832</v>
      </c>
    </row>
    <row r="154" spans="1:63" s="107" customFormat="1" ht="13.8" x14ac:dyDescent="0.3">
      <c r="A154" s="132">
        <v>149</v>
      </c>
      <c r="B154" s="133" t="s">
        <v>201</v>
      </c>
      <c r="C154" s="133" t="s">
        <v>184</v>
      </c>
      <c r="D154" s="133" t="s">
        <v>186</v>
      </c>
      <c r="E154" s="133" t="s">
        <v>196</v>
      </c>
      <c r="F154" s="133" t="s">
        <v>195</v>
      </c>
      <c r="G154" s="133" t="s">
        <v>193</v>
      </c>
      <c r="H154" s="133" t="s">
        <v>194</v>
      </c>
      <c r="I154" s="133">
        <v>209239</v>
      </c>
      <c r="J154" s="133" t="s">
        <v>217</v>
      </c>
      <c r="K154" s="133">
        <v>209239</v>
      </c>
      <c r="L154" s="133" t="s">
        <v>199</v>
      </c>
      <c r="M154" s="133" t="s">
        <v>198</v>
      </c>
      <c r="N154" s="133">
        <v>473004</v>
      </c>
      <c r="O154" s="133" t="s">
        <v>218</v>
      </c>
      <c r="P154" s="133">
        <v>735876</v>
      </c>
      <c r="Q154" s="133" t="s">
        <v>232</v>
      </c>
      <c r="R154" s="133" t="s">
        <v>427</v>
      </c>
      <c r="S154" s="133" t="s">
        <v>684</v>
      </c>
      <c r="T154" s="133" t="s">
        <v>226</v>
      </c>
      <c r="U154" s="133" t="s">
        <v>208</v>
      </c>
      <c r="V154" s="133">
        <v>0</v>
      </c>
      <c r="W154" s="133" t="s">
        <v>253</v>
      </c>
      <c r="X154" s="133">
        <v>357607899</v>
      </c>
      <c r="Y154" s="133" t="s">
        <v>685</v>
      </c>
      <c r="Z154" s="133" t="s">
        <v>686</v>
      </c>
      <c r="AA154" s="133">
        <v>24000</v>
      </c>
      <c r="AB154" s="133"/>
      <c r="AC154" s="133">
        <v>75</v>
      </c>
      <c r="AD154" s="133" t="s">
        <v>571</v>
      </c>
      <c r="AE154" s="133" t="s">
        <v>687</v>
      </c>
      <c r="AF154" s="133">
        <v>380</v>
      </c>
      <c r="AG154" s="133">
        <v>380</v>
      </c>
      <c r="AH154" s="133" t="s">
        <v>224</v>
      </c>
      <c r="AI154" s="133">
        <v>12537.56</v>
      </c>
      <c r="AJ154" s="133">
        <v>3802.44</v>
      </c>
      <c r="AK154" s="133">
        <v>16340</v>
      </c>
      <c r="AL154" s="133">
        <v>11462.44</v>
      </c>
      <c r="AM154" s="133">
        <v>947.56</v>
      </c>
      <c r="AN154" s="133">
        <v>12410</v>
      </c>
      <c r="AO154" s="133">
        <v>0</v>
      </c>
      <c r="AP154" s="133">
        <v>0</v>
      </c>
      <c r="AQ154" s="133">
        <v>0</v>
      </c>
      <c r="AR154" s="133">
        <v>43</v>
      </c>
      <c r="AS154" s="132" t="s">
        <v>812</v>
      </c>
      <c r="AT154" s="133"/>
      <c r="AU154" s="133"/>
      <c r="AV154" s="133"/>
      <c r="AW154" s="133"/>
      <c r="AX154" s="133" t="s">
        <v>215</v>
      </c>
      <c r="AY154" s="133" t="s">
        <v>216</v>
      </c>
      <c r="AZ154" s="133"/>
      <c r="BA154" s="133">
        <v>0</v>
      </c>
      <c r="BB154" s="108">
        <v>45807</v>
      </c>
      <c r="BC154" s="106" t="s">
        <v>813</v>
      </c>
      <c r="BD154" s="92" t="s">
        <v>814</v>
      </c>
      <c r="BE154" s="92" t="s">
        <v>815</v>
      </c>
      <c r="BF154" s="98" t="s">
        <v>191</v>
      </c>
      <c r="BG154" s="106"/>
      <c r="BH154" s="92" t="s">
        <v>816</v>
      </c>
      <c r="BI154" s="106" t="s">
        <v>192</v>
      </c>
      <c r="BJ154" s="26"/>
      <c r="BK154" s="171" t="s">
        <v>818</v>
      </c>
    </row>
    <row r="155" spans="1:63" s="107" customFormat="1" ht="13.8" x14ac:dyDescent="0.3">
      <c r="A155" s="132">
        <v>150</v>
      </c>
      <c r="B155" s="133" t="s">
        <v>201</v>
      </c>
      <c r="C155" s="133" t="s">
        <v>184</v>
      </c>
      <c r="D155" s="133" t="s">
        <v>186</v>
      </c>
      <c r="E155" s="133" t="s">
        <v>196</v>
      </c>
      <c r="F155" s="133" t="s">
        <v>195</v>
      </c>
      <c r="G155" s="133" t="s">
        <v>193</v>
      </c>
      <c r="H155" s="133" t="s">
        <v>194</v>
      </c>
      <c r="I155" s="133">
        <v>195995</v>
      </c>
      <c r="J155" s="133" t="s">
        <v>258</v>
      </c>
      <c r="K155" s="133">
        <v>195995</v>
      </c>
      <c r="L155" s="133" t="s">
        <v>199</v>
      </c>
      <c r="M155" s="133" t="s">
        <v>198</v>
      </c>
      <c r="N155" s="133">
        <v>479107</v>
      </c>
      <c r="O155" s="133" t="s">
        <v>259</v>
      </c>
      <c r="P155" s="133">
        <v>758324</v>
      </c>
      <c r="Q155" s="133" t="s">
        <v>260</v>
      </c>
      <c r="R155" s="133" t="s">
        <v>427</v>
      </c>
      <c r="S155" s="133" t="s">
        <v>261</v>
      </c>
      <c r="T155" s="133" t="s">
        <v>226</v>
      </c>
      <c r="U155" s="133" t="s">
        <v>208</v>
      </c>
      <c r="V155" s="133">
        <v>0</v>
      </c>
      <c r="W155" s="133" t="s">
        <v>253</v>
      </c>
      <c r="X155" s="133">
        <v>357755816</v>
      </c>
      <c r="Y155" s="133" t="s">
        <v>262</v>
      </c>
      <c r="Z155" s="133" t="s">
        <v>688</v>
      </c>
      <c r="AA155" s="133">
        <v>40000</v>
      </c>
      <c r="AB155" s="133"/>
      <c r="AC155" s="133">
        <v>75</v>
      </c>
      <c r="AD155" s="133" t="s">
        <v>571</v>
      </c>
      <c r="AE155" s="133" t="s">
        <v>689</v>
      </c>
      <c r="AF155" s="133">
        <v>640</v>
      </c>
      <c r="AG155" s="133">
        <v>640</v>
      </c>
      <c r="AH155" s="133" t="s">
        <v>224</v>
      </c>
      <c r="AI155" s="133">
        <v>20055.169999999998</v>
      </c>
      <c r="AJ155" s="133">
        <v>6184.83</v>
      </c>
      <c r="AK155" s="133">
        <v>26240</v>
      </c>
      <c r="AL155" s="133">
        <v>19944.830000000002</v>
      </c>
      <c r="AM155" s="133">
        <v>1710.17</v>
      </c>
      <c r="AN155" s="133">
        <v>21655</v>
      </c>
      <c r="AO155" s="133">
        <v>0</v>
      </c>
      <c r="AP155" s="133">
        <v>0</v>
      </c>
      <c r="AQ155" s="133">
        <v>0</v>
      </c>
      <c r="AR155" s="133">
        <v>41</v>
      </c>
      <c r="AS155" s="132" t="s">
        <v>812</v>
      </c>
      <c r="AT155" s="133"/>
      <c r="AU155" s="133"/>
      <c r="AV155" s="133"/>
      <c r="AW155" s="133"/>
      <c r="AX155" s="133" t="s">
        <v>215</v>
      </c>
      <c r="AY155" s="133" t="s">
        <v>216</v>
      </c>
      <c r="AZ155" s="133"/>
      <c r="BA155" s="133">
        <v>0</v>
      </c>
      <c r="BB155" s="108">
        <v>45806</v>
      </c>
      <c r="BC155" s="106" t="s">
        <v>813</v>
      </c>
      <c r="BD155" s="92" t="s">
        <v>814</v>
      </c>
      <c r="BE155" s="92" t="s">
        <v>815</v>
      </c>
      <c r="BF155" s="98" t="s">
        <v>191</v>
      </c>
      <c r="BG155" s="106"/>
      <c r="BH155" s="92" t="s">
        <v>816</v>
      </c>
      <c r="BI155" s="106" t="s">
        <v>192</v>
      </c>
      <c r="BJ155" s="26"/>
      <c r="BK155" s="171" t="s">
        <v>819</v>
      </c>
    </row>
    <row r="156" spans="1:63" s="107" customFormat="1" ht="13.8" x14ac:dyDescent="0.3">
      <c r="A156" s="132">
        <v>151</v>
      </c>
      <c r="B156" s="133" t="s">
        <v>201</v>
      </c>
      <c r="C156" s="133" t="s">
        <v>184</v>
      </c>
      <c r="D156" s="133" t="s">
        <v>186</v>
      </c>
      <c r="E156" s="133" t="s">
        <v>196</v>
      </c>
      <c r="F156" s="133" t="s">
        <v>195</v>
      </c>
      <c r="G156" s="133" t="s">
        <v>193</v>
      </c>
      <c r="H156" s="133" t="s">
        <v>194</v>
      </c>
      <c r="I156" s="133">
        <v>197151</v>
      </c>
      <c r="J156" s="133" t="s">
        <v>314</v>
      </c>
      <c r="K156" s="133">
        <v>197151</v>
      </c>
      <c r="L156" s="133" t="s">
        <v>199</v>
      </c>
      <c r="M156" s="133" t="s">
        <v>198</v>
      </c>
      <c r="N156" s="133">
        <v>489327</v>
      </c>
      <c r="O156" s="133" t="s">
        <v>315</v>
      </c>
      <c r="P156" s="133">
        <v>779697</v>
      </c>
      <c r="Q156" s="133" t="s">
        <v>321</v>
      </c>
      <c r="R156" s="133" t="s">
        <v>205</v>
      </c>
      <c r="S156" s="133" t="s">
        <v>690</v>
      </c>
      <c r="T156" s="133" t="s">
        <v>226</v>
      </c>
      <c r="U156" s="133" t="s">
        <v>208</v>
      </c>
      <c r="V156" s="133">
        <v>0</v>
      </c>
      <c r="W156" s="133" t="s">
        <v>209</v>
      </c>
      <c r="X156" s="133">
        <v>357771393</v>
      </c>
      <c r="Y156" s="133" t="s">
        <v>691</v>
      </c>
      <c r="Z156" s="133" t="s">
        <v>692</v>
      </c>
      <c r="AA156" s="133">
        <v>42000</v>
      </c>
      <c r="AB156" s="133"/>
      <c r="AC156" s="133">
        <v>75</v>
      </c>
      <c r="AD156" s="133" t="s">
        <v>568</v>
      </c>
      <c r="AE156" s="133" t="s">
        <v>693</v>
      </c>
      <c r="AF156" s="133">
        <v>670</v>
      </c>
      <c r="AG156" s="133">
        <v>670</v>
      </c>
      <c r="AH156" s="133" t="s">
        <v>320</v>
      </c>
      <c r="AI156" s="133">
        <v>21106.83</v>
      </c>
      <c r="AJ156" s="133">
        <v>6363.17</v>
      </c>
      <c r="AK156" s="133">
        <v>27470</v>
      </c>
      <c r="AL156" s="133">
        <v>20893.169999999998</v>
      </c>
      <c r="AM156" s="133">
        <v>1791.83</v>
      </c>
      <c r="AN156" s="133">
        <v>22685</v>
      </c>
      <c r="AO156" s="133">
        <v>0</v>
      </c>
      <c r="AP156" s="133">
        <v>0</v>
      </c>
      <c r="AQ156" s="133">
        <v>0</v>
      </c>
      <c r="AR156" s="133">
        <v>41</v>
      </c>
      <c r="AS156" s="132" t="s">
        <v>812</v>
      </c>
      <c r="AT156" s="133"/>
      <c r="AU156" s="133"/>
      <c r="AV156" s="133"/>
      <c r="AW156" s="133"/>
      <c r="AX156" s="133" t="s">
        <v>215</v>
      </c>
      <c r="AY156" s="133" t="s">
        <v>216</v>
      </c>
      <c r="AZ156" s="133"/>
      <c r="BA156" s="133">
        <v>0</v>
      </c>
      <c r="BB156" s="108">
        <v>45807</v>
      </c>
      <c r="BC156" s="106" t="s">
        <v>813</v>
      </c>
      <c r="BD156" s="92" t="s">
        <v>814</v>
      </c>
      <c r="BE156" s="92" t="s">
        <v>815</v>
      </c>
      <c r="BF156" s="98" t="s">
        <v>191</v>
      </c>
      <c r="BG156" s="106"/>
      <c r="BH156" s="92" t="s">
        <v>816</v>
      </c>
      <c r="BI156" s="106" t="s">
        <v>192</v>
      </c>
      <c r="BJ156" s="26"/>
      <c r="BK156" s="171" t="s">
        <v>818</v>
      </c>
    </row>
    <row r="157" spans="1:63" s="107" customFormat="1" ht="13.8" x14ac:dyDescent="0.3">
      <c r="A157" s="132">
        <v>152</v>
      </c>
      <c r="B157" s="133" t="s">
        <v>201</v>
      </c>
      <c r="C157" s="133" t="s">
        <v>184</v>
      </c>
      <c r="D157" s="133" t="s">
        <v>186</v>
      </c>
      <c r="E157" s="133" t="s">
        <v>196</v>
      </c>
      <c r="F157" s="133" t="s">
        <v>195</v>
      </c>
      <c r="G157" s="133" t="s">
        <v>193</v>
      </c>
      <c r="H157" s="133" t="s">
        <v>194</v>
      </c>
      <c r="I157" s="133">
        <v>197151</v>
      </c>
      <c r="J157" s="133" t="s">
        <v>314</v>
      </c>
      <c r="K157" s="133">
        <v>197151</v>
      </c>
      <c r="L157" s="133" t="s">
        <v>199</v>
      </c>
      <c r="M157" s="133" t="s">
        <v>198</v>
      </c>
      <c r="N157" s="133">
        <v>489327</v>
      </c>
      <c r="O157" s="133" t="s">
        <v>315</v>
      </c>
      <c r="P157" s="133">
        <v>779697</v>
      </c>
      <c r="Q157" s="133" t="s">
        <v>321</v>
      </c>
      <c r="R157" s="133" t="s">
        <v>427</v>
      </c>
      <c r="S157" s="133" t="s">
        <v>326</v>
      </c>
      <c r="T157" s="133" t="s">
        <v>226</v>
      </c>
      <c r="U157" s="133" t="s">
        <v>208</v>
      </c>
      <c r="V157" s="133">
        <v>0</v>
      </c>
      <c r="W157" s="133" t="s">
        <v>209</v>
      </c>
      <c r="X157" s="133">
        <v>357805633</v>
      </c>
      <c r="Y157" s="133" t="s">
        <v>327</v>
      </c>
      <c r="Z157" s="133" t="s">
        <v>694</v>
      </c>
      <c r="AA157" s="133">
        <v>15000</v>
      </c>
      <c r="AB157" s="133"/>
      <c r="AC157" s="133">
        <v>75</v>
      </c>
      <c r="AD157" s="133" t="s">
        <v>571</v>
      </c>
      <c r="AE157" s="133" t="s">
        <v>695</v>
      </c>
      <c r="AF157" s="133">
        <v>240</v>
      </c>
      <c r="AG157" s="133">
        <v>240</v>
      </c>
      <c r="AH157" s="133" t="s">
        <v>320</v>
      </c>
      <c r="AI157" s="133">
        <v>7354.65</v>
      </c>
      <c r="AJ157" s="133">
        <v>2245.35</v>
      </c>
      <c r="AK157" s="133">
        <v>9600</v>
      </c>
      <c r="AL157" s="133">
        <v>7645.35</v>
      </c>
      <c r="AM157" s="133">
        <v>671.65</v>
      </c>
      <c r="AN157" s="133">
        <v>8317</v>
      </c>
      <c r="AO157" s="133">
        <v>0</v>
      </c>
      <c r="AP157" s="133">
        <v>0</v>
      </c>
      <c r="AQ157" s="133">
        <v>0</v>
      </c>
      <c r="AR157" s="133">
        <v>40</v>
      </c>
      <c r="AS157" s="132" t="s">
        <v>812</v>
      </c>
      <c r="AT157" s="133"/>
      <c r="AU157" s="133"/>
      <c r="AV157" s="133"/>
      <c r="AW157" s="133"/>
      <c r="AX157" s="133" t="s">
        <v>215</v>
      </c>
      <c r="AY157" s="133" t="s">
        <v>216</v>
      </c>
      <c r="AZ157" s="133"/>
      <c r="BA157" s="133">
        <v>0</v>
      </c>
      <c r="BB157" s="108">
        <v>45807</v>
      </c>
      <c r="BC157" s="106" t="s">
        <v>813</v>
      </c>
      <c r="BD157" s="92" t="s">
        <v>814</v>
      </c>
      <c r="BE157" s="92" t="s">
        <v>815</v>
      </c>
      <c r="BF157" s="98" t="s">
        <v>191</v>
      </c>
      <c r="BG157" s="106"/>
      <c r="BH157" s="92" t="s">
        <v>816</v>
      </c>
      <c r="BI157" s="106" t="s">
        <v>192</v>
      </c>
      <c r="BJ157" s="26"/>
      <c r="BK157" s="171" t="s">
        <v>818</v>
      </c>
    </row>
    <row r="158" spans="1:63" s="107" customFormat="1" ht="13.8" x14ac:dyDescent="0.3">
      <c r="A158" s="132">
        <v>153</v>
      </c>
      <c r="B158" s="133" t="s">
        <v>201</v>
      </c>
      <c r="C158" s="133" t="s">
        <v>184</v>
      </c>
      <c r="D158" s="133" t="s">
        <v>186</v>
      </c>
      <c r="E158" s="133" t="s">
        <v>196</v>
      </c>
      <c r="F158" s="133" t="s">
        <v>195</v>
      </c>
      <c r="G158" s="133" t="s">
        <v>193</v>
      </c>
      <c r="H158" s="133" t="s">
        <v>194</v>
      </c>
      <c r="I158" s="133">
        <v>200772</v>
      </c>
      <c r="J158" s="133" t="s">
        <v>296</v>
      </c>
      <c r="K158" s="133">
        <v>200772</v>
      </c>
      <c r="L158" s="133" t="s">
        <v>199</v>
      </c>
      <c r="M158" s="133" t="s">
        <v>198</v>
      </c>
      <c r="N158" s="133">
        <v>449632</v>
      </c>
      <c r="O158" s="133" t="s">
        <v>297</v>
      </c>
      <c r="P158" s="133">
        <v>692621</v>
      </c>
      <c r="Q158" s="133" t="s">
        <v>309</v>
      </c>
      <c r="R158" s="133" t="s">
        <v>427</v>
      </c>
      <c r="S158" s="133" t="s">
        <v>362</v>
      </c>
      <c r="T158" s="133" t="s">
        <v>279</v>
      </c>
      <c r="U158" s="133" t="s">
        <v>208</v>
      </c>
      <c r="V158" s="133">
        <v>0</v>
      </c>
      <c r="W158" s="133" t="s">
        <v>253</v>
      </c>
      <c r="X158" s="133">
        <v>357808134</v>
      </c>
      <c r="Y158" s="133" t="s">
        <v>363</v>
      </c>
      <c r="Z158" s="133" t="s">
        <v>696</v>
      </c>
      <c r="AA158" s="133">
        <v>40000</v>
      </c>
      <c r="AB158" s="133"/>
      <c r="AC158" s="133">
        <v>75</v>
      </c>
      <c r="AD158" s="133" t="s">
        <v>571</v>
      </c>
      <c r="AE158" s="133" t="s">
        <v>697</v>
      </c>
      <c r="AF158" s="133">
        <v>640</v>
      </c>
      <c r="AG158" s="133">
        <v>640</v>
      </c>
      <c r="AH158" s="133" t="s">
        <v>303</v>
      </c>
      <c r="AI158" s="133">
        <v>20121.45</v>
      </c>
      <c r="AJ158" s="133">
        <v>6118.55</v>
      </c>
      <c r="AK158" s="133">
        <v>26240</v>
      </c>
      <c r="AL158" s="133">
        <v>19878.55</v>
      </c>
      <c r="AM158" s="133">
        <v>1698.45</v>
      </c>
      <c r="AN158" s="133">
        <v>21577</v>
      </c>
      <c r="AO158" s="133">
        <v>0</v>
      </c>
      <c r="AP158" s="133">
        <v>0</v>
      </c>
      <c r="AQ158" s="133">
        <v>0</v>
      </c>
      <c r="AR158" s="133">
        <v>41</v>
      </c>
      <c r="AS158" s="132" t="s">
        <v>812</v>
      </c>
      <c r="AT158" s="133"/>
      <c r="AU158" s="133"/>
      <c r="AV158" s="133"/>
      <c r="AW158" s="133"/>
      <c r="AX158" s="133" t="s">
        <v>215</v>
      </c>
      <c r="AY158" s="133" t="s">
        <v>216</v>
      </c>
      <c r="AZ158" s="133"/>
      <c r="BA158" s="133">
        <v>0</v>
      </c>
      <c r="BB158" s="108">
        <v>45805</v>
      </c>
      <c r="BC158" s="106" t="s">
        <v>813</v>
      </c>
      <c r="BD158" s="92" t="s">
        <v>814</v>
      </c>
      <c r="BE158" s="92" t="s">
        <v>815</v>
      </c>
      <c r="BF158" s="98" t="s">
        <v>191</v>
      </c>
      <c r="BG158" s="106"/>
      <c r="BH158" s="92" t="s">
        <v>816</v>
      </c>
      <c r="BI158" s="106" t="s">
        <v>192</v>
      </c>
      <c r="BJ158" s="26"/>
      <c r="BK158" s="171" t="s">
        <v>818</v>
      </c>
    </row>
    <row r="159" spans="1:63" s="107" customFormat="1" ht="13.8" x14ac:dyDescent="0.3">
      <c r="A159" s="132">
        <v>154</v>
      </c>
      <c r="B159" s="133" t="s">
        <v>201</v>
      </c>
      <c r="C159" s="133" t="s">
        <v>184</v>
      </c>
      <c r="D159" s="133" t="s">
        <v>186</v>
      </c>
      <c r="E159" s="133" t="s">
        <v>196</v>
      </c>
      <c r="F159" s="133" t="s">
        <v>195</v>
      </c>
      <c r="G159" s="133" t="s">
        <v>193</v>
      </c>
      <c r="H159" s="133" t="s">
        <v>194</v>
      </c>
      <c r="I159" s="133">
        <v>203621</v>
      </c>
      <c r="J159" s="133" t="s">
        <v>202</v>
      </c>
      <c r="K159" s="133">
        <v>203621</v>
      </c>
      <c r="L159" s="133" t="s">
        <v>199</v>
      </c>
      <c r="M159" s="133" t="s">
        <v>198</v>
      </c>
      <c r="N159" s="133">
        <v>453423</v>
      </c>
      <c r="O159" s="133" t="s">
        <v>203</v>
      </c>
      <c r="P159" s="133">
        <v>699761</v>
      </c>
      <c r="Q159" s="133" t="s">
        <v>519</v>
      </c>
      <c r="R159" s="133" t="s">
        <v>205</v>
      </c>
      <c r="S159" s="133" t="s">
        <v>698</v>
      </c>
      <c r="T159" s="133" t="s">
        <v>226</v>
      </c>
      <c r="U159" s="133" t="s">
        <v>208</v>
      </c>
      <c r="V159" s="133">
        <v>0</v>
      </c>
      <c r="W159" s="133" t="s">
        <v>209</v>
      </c>
      <c r="X159" s="133">
        <v>357809896</v>
      </c>
      <c r="Y159" s="133" t="s">
        <v>699</v>
      </c>
      <c r="Z159" s="133" t="s">
        <v>700</v>
      </c>
      <c r="AA159" s="133">
        <v>42000</v>
      </c>
      <c r="AB159" s="133"/>
      <c r="AC159" s="133">
        <v>75</v>
      </c>
      <c r="AD159" s="133" t="s">
        <v>568</v>
      </c>
      <c r="AE159" s="133" t="s">
        <v>701</v>
      </c>
      <c r="AF159" s="133">
        <v>670</v>
      </c>
      <c r="AG159" s="133">
        <v>670</v>
      </c>
      <c r="AH159" s="133" t="s">
        <v>246</v>
      </c>
      <c r="AI159" s="133">
        <v>21141.65</v>
      </c>
      <c r="AJ159" s="133">
        <v>6328.35</v>
      </c>
      <c r="AK159" s="133">
        <v>27470</v>
      </c>
      <c r="AL159" s="133">
        <v>20858.349999999999</v>
      </c>
      <c r="AM159" s="133">
        <v>1786.65</v>
      </c>
      <c r="AN159" s="133">
        <v>22645</v>
      </c>
      <c r="AO159" s="133">
        <v>0</v>
      </c>
      <c r="AP159" s="133">
        <v>0</v>
      </c>
      <c r="AQ159" s="133">
        <v>0</v>
      </c>
      <c r="AR159" s="133">
        <v>41</v>
      </c>
      <c r="AS159" s="132" t="s">
        <v>812</v>
      </c>
      <c r="AT159" s="133"/>
      <c r="AU159" s="133"/>
      <c r="AV159" s="133"/>
      <c r="AW159" s="133"/>
      <c r="AX159" s="133" t="s">
        <v>215</v>
      </c>
      <c r="AY159" s="133" t="s">
        <v>216</v>
      </c>
      <c r="AZ159" s="133"/>
      <c r="BA159" s="133">
        <v>0</v>
      </c>
      <c r="BB159" s="108">
        <v>45806</v>
      </c>
      <c r="BC159" s="106" t="s">
        <v>813</v>
      </c>
      <c r="BD159" s="92" t="s">
        <v>814</v>
      </c>
      <c r="BE159" s="92" t="s">
        <v>815</v>
      </c>
      <c r="BF159" s="98" t="s">
        <v>191</v>
      </c>
      <c r="BG159" s="106"/>
      <c r="BH159" s="92" t="s">
        <v>816</v>
      </c>
      <c r="BI159" s="106" t="s">
        <v>192</v>
      </c>
      <c r="BJ159" s="26"/>
      <c r="BK159" s="171" t="s">
        <v>818</v>
      </c>
    </row>
    <row r="160" spans="1:63" s="107" customFormat="1" ht="13.8" x14ac:dyDescent="0.3">
      <c r="A160" s="132">
        <v>155</v>
      </c>
      <c r="B160" s="133" t="s">
        <v>201</v>
      </c>
      <c r="C160" s="133" t="s">
        <v>184</v>
      </c>
      <c r="D160" s="133" t="s">
        <v>186</v>
      </c>
      <c r="E160" s="133" t="s">
        <v>196</v>
      </c>
      <c r="F160" s="133" t="s">
        <v>195</v>
      </c>
      <c r="G160" s="133" t="s">
        <v>193</v>
      </c>
      <c r="H160" s="133" t="s">
        <v>194</v>
      </c>
      <c r="I160" s="133">
        <v>200772</v>
      </c>
      <c r="J160" s="133" t="s">
        <v>296</v>
      </c>
      <c r="K160" s="133">
        <v>200772</v>
      </c>
      <c r="L160" s="133" t="s">
        <v>199</v>
      </c>
      <c r="M160" s="133" t="s">
        <v>198</v>
      </c>
      <c r="N160" s="133">
        <v>449632</v>
      </c>
      <c r="O160" s="133" t="s">
        <v>297</v>
      </c>
      <c r="P160" s="133">
        <v>792085</v>
      </c>
      <c r="Q160" s="133" t="s">
        <v>358</v>
      </c>
      <c r="R160" s="133" t="s">
        <v>205</v>
      </c>
      <c r="S160" s="133" t="s">
        <v>702</v>
      </c>
      <c r="T160" s="133" t="s">
        <v>226</v>
      </c>
      <c r="U160" s="133" t="s">
        <v>208</v>
      </c>
      <c r="V160" s="133">
        <v>0</v>
      </c>
      <c r="W160" s="133" t="s">
        <v>209</v>
      </c>
      <c r="X160" s="133">
        <v>357812673</v>
      </c>
      <c r="Y160" s="133" t="s">
        <v>703</v>
      </c>
      <c r="Z160" s="133" t="s">
        <v>704</v>
      </c>
      <c r="AA160" s="133">
        <v>29000</v>
      </c>
      <c r="AB160" s="133"/>
      <c r="AC160" s="133">
        <v>75</v>
      </c>
      <c r="AD160" s="133" t="s">
        <v>568</v>
      </c>
      <c r="AE160" s="133" t="s">
        <v>697</v>
      </c>
      <c r="AF160" s="133">
        <v>460</v>
      </c>
      <c r="AG160" s="133">
        <v>460</v>
      </c>
      <c r="AH160" s="133" t="s">
        <v>303</v>
      </c>
      <c r="AI160" s="133">
        <v>14455.42</v>
      </c>
      <c r="AJ160" s="133">
        <v>4404.58</v>
      </c>
      <c r="AK160" s="133">
        <v>18860</v>
      </c>
      <c r="AL160" s="133">
        <v>14544.58</v>
      </c>
      <c r="AM160" s="133">
        <v>1266.42</v>
      </c>
      <c r="AN160" s="133">
        <v>15811</v>
      </c>
      <c r="AO160" s="133">
        <v>0</v>
      </c>
      <c r="AP160" s="133">
        <v>0</v>
      </c>
      <c r="AQ160" s="133">
        <v>0</v>
      </c>
      <c r="AR160" s="133">
        <v>41</v>
      </c>
      <c r="AS160" s="132" t="s">
        <v>812</v>
      </c>
      <c r="AT160" s="133"/>
      <c r="AU160" s="133"/>
      <c r="AV160" s="133"/>
      <c r="AW160" s="133"/>
      <c r="AX160" s="133" t="s">
        <v>215</v>
      </c>
      <c r="AY160" s="133" t="s">
        <v>216</v>
      </c>
      <c r="AZ160" s="133"/>
      <c r="BA160" s="133">
        <v>0</v>
      </c>
      <c r="BB160" s="108">
        <v>45805</v>
      </c>
      <c r="BC160" s="106" t="s">
        <v>813</v>
      </c>
      <c r="BD160" s="92" t="s">
        <v>814</v>
      </c>
      <c r="BE160" s="92" t="s">
        <v>815</v>
      </c>
      <c r="BF160" s="98" t="s">
        <v>191</v>
      </c>
      <c r="BG160" s="106"/>
      <c r="BH160" s="92" t="s">
        <v>816</v>
      </c>
      <c r="BI160" s="106" t="s">
        <v>192</v>
      </c>
      <c r="BJ160" s="26"/>
      <c r="BK160" s="171" t="s">
        <v>818</v>
      </c>
    </row>
    <row r="161" spans="1:63" s="107" customFormat="1" ht="13.8" x14ac:dyDescent="0.3">
      <c r="A161" s="132">
        <v>156</v>
      </c>
      <c r="B161" s="133" t="s">
        <v>201</v>
      </c>
      <c r="C161" s="133" t="s">
        <v>184</v>
      </c>
      <c r="D161" s="133" t="s">
        <v>186</v>
      </c>
      <c r="E161" s="133" t="s">
        <v>196</v>
      </c>
      <c r="F161" s="133" t="s">
        <v>195</v>
      </c>
      <c r="G161" s="133" t="s">
        <v>193</v>
      </c>
      <c r="H161" s="133" t="s">
        <v>194</v>
      </c>
      <c r="I161" s="133">
        <v>200772</v>
      </c>
      <c r="J161" s="133" t="s">
        <v>296</v>
      </c>
      <c r="K161" s="133">
        <v>200772</v>
      </c>
      <c r="L161" s="133" t="s">
        <v>199</v>
      </c>
      <c r="M161" s="133" t="s">
        <v>198</v>
      </c>
      <c r="N161" s="133">
        <v>449632</v>
      </c>
      <c r="O161" s="133" t="s">
        <v>297</v>
      </c>
      <c r="P161" s="133">
        <v>692621</v>
      </c>
      <c r="Q161" s="133" t="s">
        <v>309</v>
      </c>
      <c r="R161" s="133" t="s">
        <v>427</v>
      </c>
      <c r="S161" s="133" t="s">
        <v>334</v>
      </c>
      <c r="T161" s="133" t="s">
        <v>279</v>
      </c>
      <c r="U161" s="133" t="s">
        <v>208</v>
      </c>
      <c r="V161" s="133">
        <v>0</v>
      </c>
      <c r="W161" s="133" t="s">
        <v>253</v>
      </c>
      <c r="X161" s="133">
        <v>357843298</v>
      </c>
      <c r="Y161" s="133" t="s">
        <v>335</v>
      </c>
      <c r="Z161" s="133" t="s">
        <v>694</v>
      </c>
      <c r="AA161" s="133">
        <v>21000</v>
      </c>
      <c r="AB161" s="133"/>
      <c r="AC161" s="133">
        <v>75</v>
      </c>
      <c r="AD161" s="133" t="s">
        <v>571</v>
      </c>
      <c r="AE161" s="133" t="s">
        <v>697</v>
      </c>
      <c r="AF161" s="133">
        <v>330</v>
      </c>
      <c r="AG161" s="133">
        <v>330</v>
      </c>
      <c r="AH161" s="133" t="s">
        <v>303</v>
      </c>
      <c r="AI161" s="133">
        <v>10362.290000000001</v>
      </c>
      <c r="AJ161" s="133">
        <v>3167.71</v>
      </c>
      <c r="AK161" s="133">
        <v>13530</v>
      </c>
      <c r="AL161" s="133">
        <v>10637.71</v>
      </c>
      <c r="AM161" s="133">
        <v>944.29</v>
      </c>
      <c r="AN161" s="133">
        <v>11582</v>
      </c>
      <c r="AO161" s="133">
        <v>0</v>
      </c>
      <c r="AP161" s="133">
        <v>0</v>
      </c>
      <c r="AQ161" s="133">
        <v>0</v>
      </c>
      <c r="AR161" s="133">
        <v>41</v>
      </c>
      <c r="AS161" s="132" t="s">
        <v>812</v>
      </c>
      <c r="AT161" s="133"/>
      <c r="AU161" s="133"/>
      <c r="AV161" s="133"/>
      <c r="AW161" s="133"/>
      <c r="AX161" s="133" t="s">
        <v>215</v>
      </c>
      <c r="AY161" s="133" t="s">
        <v>216</v>
      </c>
      <c r="AZ161" s="133"/>
      <c r="BA161" s="133">
        <v>0</v>
      </c>
      <c r="BB161" s="108">
        <v>45805</v>
      </c>
      <c r="BC161" s="106" t="s">
        <v>813</v>
      </c>
      <c r="BD161" s="92" t="s">
        <v>814</v>
      </c>
      <c r="BE161" s="92" t="s">
        <v>815</v>
      </c>
      <c r="BF161" s="98" t="s">
        <v>191</v>
      </c>
      <c r="BG161" s="106"/>
      <c r="BH161" s="92" t="s">
        <v>816</v>
      </c>
      <c r="BI161" s="106" t="s">
        <v>192</v>
      </c>
      <c r="BJ161" s="26"/>
      <c r="BK161" s="171" t="s">
        <v>818</v>
      </c>
    </row>
    <row r="162" spans="1:63" s="107" customFormat="1" ht="13.8" x14ac:dyDescent="0.3">
      <c r="A162" s="132">
        <v>157</v>
      </c>
      <c r="B162" s="133" t="s">
        <v>201</v>
      </c>
      <c r="C162" s="133" t="s">
        <v>184</v>
      </c>
      <c r="D162" s="133" t="s">
        <v>186</v>
      </c>
      <c r="E162" s="133" t="s">
        <v>196</v>
      </c>
      <c r="F162" s="133" t="s">
        <v>195</v>
      </c>
      <c r="G162" s="133" t="s">
        <v>193</v>
      </c>
      <c r="H162" s="133" t="s">
        <v>194</v>
      </c>
      <c r="I162" s="133">
        <v>200772</v>
      </c>
      <c r="J162" s="133" t="s">
        <v>296</v>
      </c>
      <c r="K162" s="133">
        <v>200772</v>
      </c>
      <c r="L162" s="133" t="s">
        <v>199</v>
      </c>
      <c r="M162" s="133" t="s">
        <v>198</v>
      </c>
      <c r="N162" s="133">
        <v>449632</v>
      </c>
      <c r="O162" s="133" t="s">
        <v>297</v>
      </c>
      <c r="P162" s="133">
        <v>692621</v>
      </c>
      <c r="Q162" s="133" t="s">
        <v>309</v>
      </c>
      <c r="R162" s="133" t="s">
        <v>427</v>
      </c>
      <c r="S162" s="133" t="s">
        <v>312</v>
      </c>
      <c r="T162" s="133" t="s">
        <v>226</v>
      </c>
      <c r="U162" s="133" t="s">
        <v>208</v>
      </c>
      <c r="V162" s="133">
        <v>0</v>
      </c>
      <c r="W162" s="133" t="s">
        <v>253</v>
      </c>
      <c r="X162" s="133">
        <v>357843360</v>
      </c>
      <c r="Y162" s="133" t="s">
        <v>313</v>
      </c>
      <c r="Z162" s="133" t="s">
        <v>689</v>
      </c>
      <c r="AA162" s="133">
        <v>12000</v>
      </c>
      <c r="AB162" s="133"/>
      <c r="AC162" s="133">
        <v>50</v>
      </c>
      <c r="AD162" s="133" t="s">
        <v>571</v>
      </c>
      <c r="AE162" s="133" t="s">
        <v>705</v>
      </c>
      <c r="AF162" s="133">
        <v>270</v>
      </c>
      <c r="AG162" s="133">
        <v>270</v>
      </c>
      <c r="AH162" s="133" t="s">
        <v>303</v>
      </c>
      <c r="AI162" s="133">
        <v>9313.9599999999991</v>
      </c>
      <c r="AJ162" s="133">
        <v>1486.04</v>
      </c>
      <c r="AK162" s="133">
        <v>10800</v>
      </c>
      <c r="AL162" s="133">
        <v>2686.04</v>
      </c>
      <c r="AM162" s="133">
        <v>72.959999999999994</v>
      </c>
      <c r="AN162" s="133">
        <v>2759</v>
      </c>
      <c r="AO162" s="133">
        <v>0</v>
      </c>
      <c r="AP162" s="133">
        <v>0</v>
      </c>
      <c r="AQ162" s="133">
        <v>0</v>
      </c>
      <c r="AR162" s="133">
        <v>40</v>
      </c>
      <c r="AS162" s="132" t="s">
        <v>812</v>
      </c>
      <c r="AT162" s="133"/>
      <c r="AU162" s="133"/>
      <c r="AV162" s="133"/>
      <c r="AW162" s="133"/>
      <c r="AX162" s="133" t="s">
        <v>215</v>
      </c>
      <c r="AY162" s="133" t="s">
        <v>216</v>
      </c>
      <c r="AZ162" s="133"/>
      <c r="BA162" s="133">
        <v>0</v>
      </c>
      <c r="BB162" s="108">
        <v>45805</v>
      </c>
      <c r="BC162" s="106" t="s">
        <v>813</v>
      </c>
      <c r="BD162" s="92" t="s">
        <v>814</v>
      </c>
      <c r="BE162" s="92" t="s">
        <v>815</v>
      </c>
      <c r="BF162" s="98" t="s">
        <v>191</v>
      </c>
      <c r="BG162" s="106"/>
      <c r="BH162" s="92" t="s">
        <v>816</v>
      </c>
      <c r="BI162" s="106" t="s">
        <v>192</v>
      </c>
      <c r="BJ162" s="26"/>
      <c r="BK162" s="171" t="s">
        <v>818</v>
      </c>
    </row>
    <row r="163" spans="1:63" s="107" customFormat="1" ht="13.8" x14ac:dyDescent="0.3">
      <c r="A163" s="132">
        <v>158</v>
      </c>
      <c r="B163" s="133" t="s">
        <v>201</v>
      </c>
      <c r="C163" s="133" t="s">
        <v>184</v>
      </c>
      <c r="D163" s="133" t="s">
        <v>186</v>
      </c>
      <c r="E163" s="133" t="s">
        <v>196</v>
      </c>
      <c r="F163" s="133" t="s">
        <v>195</v>
      </c>
      <c r="G163" s="133" t="s">
        <v>193</v>
      </c>
      <c r="H163" s="133" t="s">
        <v>194</v>
      </c>
      <c r="I163" s="133">
        <v>200772</v>
      </c>
      <c r="J163" s="133" t="s">
        <v>296</v>
      </c>
      <c r="K163" s="133">
        <v>200772</v>
      </c>
      <c r="L163" s="133" t="s">
        <v>199</v>
      </c>
      <c r="M163" s="133" t="s">
        <v>198</v>
      </c>
      <c r="N163" s="133">
        <v>449632</v>
      </c>
      <c r="O163" s="133" t="s">
        <v>297</v>
      </c>
      <c r="P163" s="133">
        <v>692621</v>
      </c>
      <c r="Q163" s="133" t="s">
        <v>309</v>
      </c>
      <c r="R163" s="133" t="s">
        <v>427</v>
      </c>
      <c r="S163" s="133" t="s">
        <v>310</v>
      </c>
      <c r="T163" s="133" t="s">
        <v>226</v>
      </c>
      <c r="U163" s="133" t="s">
        <v>208</v>
      </c>
      <c r="V163" s="133">
        <v>0</v>
      </c>
      <c r="W163" s="133" t="s">
        <v>253</v>
      </c>
      <c r="X163" s="133">
        <v>357843401</v>
      </c>
      <c r="Y163" s="133" t="s">
        <v>311</v>
      </c>
      <c r="Z163" s="133" t="s">
        <v>694</v>
      </c>
      <c r="AA163" s="133">
        <v>33000</v>
      </c>
      <c r="AB163" s="133"/>
      <c r="AC163" s="133">
        <v>75</v>
      </c>
      <c r="AD163" s="133" t="s">
        <v>571</v>
      </c>
      <c r="AE163" s="133" t="s">
        <v>697</v>
      </c>
      <c r="AF163" s="133">
        <v>520</v>
      </c>
      <c r="AG163" s="133">
        <v>520</v>
      </c>
      <c r="AH163" s="133" t="s">
        <v>303</v>
      </c>
      <c r="AI163" s="133">
        <v>16348.2</v>
      </c>
      <c r="AJ163" s="133">
        <v>4971.8</v>
      </c>
      <c r="AK163" s="133">
        <v>21320</v>
      </c>
      <c r="AL163" s="133">
        <v>16651.8</v>
      </c>
      <c r="AM163" s="133">
        <v>1468.2</v>
      </c>
      <c r="AN163" s="133">
        <v>18120</v>
      </c>
      <c r="AO163" s="133">
        <v>0</v>
      </c>
      <c r="AP163" s="133">
        <v>0</v>
      </c>
      <c r="AQ163" s="133">
        <v>0</v>
      </c>
      <c r="AR163" s="133">
        <v>41</v>
      </c>
      <c r="AS163" s="132" t="s">
        <v>812</v>
      </c>
      <c r="AT163" s="133"/>
      <c r="AU163" s="133"/>
      <c r="AV163" s="133"/>
      <c r="AW163" s="133"/>
      <c r="AX163" s="133" t="s">
        <v>215</v>
      </c>
      <c r="AY163" s="133" t="s">
        <v>216</v>
      </c>
      <c r="AZ163" s="133"/>
      <c r="BA163" s="133">
        <v>0</v>
      </c>
      <c r="BB163" s="108">
        <v>45805</v>
      </c>
      <c r="BC163" s="106" t="s">
        <v>813</v>
      </c>
      <c r="BD163" s="92" t="s">
        <v>814</v>
      </c>
      <c r="BE163" s="92" t="s">
        <v>815</v>
      </c>
      <c r="BF163" s="98" t="s">
        <v>191</v>
      </c>
      <c r="BG163" s="106"/>
      <c r="BH163" s="92" t="s">
        <v>816</v>
      </c>
      <c r="BI163" s="106" t="s">
        <v>192</v>
      </c>
      <c r="BJ163" s="26"/>
      <c r="BK163" s="171" t="s">
        <v>818</v>
      </c>
    </row>
    <row r="164" spans="1:63" s="107" customFormat="1" ht="13.8" x14ac:dyDescent="0.3">
      <c r="A164" s="132">
        <v>159</v>
      </c>
      <c r="B164" s="133" t="s">
        <v>201</v>
      </c>
      <c r="C164" s="133" t="s">
        <v>184</v>
      </c>
      <c r="D164" s="133" t="s">
        <v>186</v>
      </c>
      <c r="E164" s="133" t="s">
        <v>196</v>
      </c>
      <c r="F164" s="133" t="s">
        <v>195</v>
      </c>
      <c r="G164" s="133" t="s">
        <v>193</v>
      </c>
      <c r="H164" s="133" t="s">
        <v>194</v>
      </c>
      <c r="I164" s="133">
        <v>197151</v>
      </c>
      <c r="J164" s="133" t="s">
        <v>314</v>
      </c>
      <c r="K164" s="133">
        <v>197151</v>
      </c>
      <c r="L164" s="133" t="s">
        <v>199</v>
      </c>
      <c r="M164" s="133" t="s">
        <v>198</v>
      </c>
      <c r="N164" s="133">
        <v>489327</v>
      </c>
      <c r="O164" s="133" t="s">
        <v>315</v>
      </c>
      <c r="P164" s="133">
        <v>779697</v>
      </c>
      <c r="Q164" s="133" t="s">
        <v>321</v>
      </c>
      <c r="R164" s="133" t="s">
        <v>427</v>
      </c>
      <c r="S164" s="133" t="s">
        <v>706</v>
      </c>
      <c r="T164" s="133" t="s">
        <v>207</v>
      </c>
      <c r="U164" s="133" t="s">
        <v>208</v>
      </c>
      <c r="V164" s="133">
        <v>0</v>
      </c>
      <c r="W164" s="133" t="s">
        <v>209</v>
      </c>
      <c r="X164" s="133">
        <v>357872326</v>
      </c>
      <c r="Y164" s="133" t="s">
        <v>707</v>
      </c>
      <c r="Z164" s="133" t="s">
        <v>693</v>
      </c>
      <c r="AA164" s="133">
        <v>40000</v>
      </c>
      <c r="AB164" s="133"/>
      <c r="AC164" s="133">
        <v>75</v>
      </c>
      <c r="AD164" s="133" t="s">
        <v>571</v>
      </c>
      <c r="AE164" s="133" t="s">
        <v>695</v>
      </c>
      <c r="AF164" s="133">
        <v>640</v>
      </c>
      <c r="AG164" s="133">
        <v>640</v>
      </c>
      <c r="AH164" s="133" t="s">
        <v>320</v>
      </c>
      <c r="AI164" s="133">
        <v>19711.47</v>
      </c>
      <c r="AJ164" s="133">
        <v>5888.53</v>
      </c>
      <c r="AK164" s="133">
        <v>25600</v>
      </c>
      <c r="AL164" s="133">
        <v>20288.53</v>
      </c>
      <c r="AM164" s="133">
        <v>1771.47</v>
      </c>
      <c r="AN164" s="133">
        <v>22060</v>
      </c>
      <c r="AO164" s="133">
        <v>0</v>
      </c>
      <c r="AP164" s="133">
        <v>0</v>
      </c>
      <c r="AQ164" s="133">
        <v>0</v>
      </c>
      <c r="AR164" s="133">
        <v>40</v>
      </c>
      <c r="AS164" s="132" t="s">
        <v>812</v>
      </c>
      <c r="AT164" s="133"/>
      <c r="AU164" s="133"/>
      <c r="AV164" s="133"/>
      <c r="AW164" s="133"/>
      <c r="AX164" s="133" t="s">
        <v>215</v>
      </c>
      <c r="AY164" s="133" t="s">
        <v>216</v>
      </c>
      <c r="AZ164" s="133"/>
      <c r="BA164" s="133">
        <v>0</v>
      </c>
      <c r="BB164" s="108">
        <v>45807</v>
      </c>
      <c r="BC164" s="106" t="s">
        <v>813</v>
      </c>
      <c r="BD164" s="92" t="s">
        <v>814</v>
      </c>
      <c r="BE164" s="92" t="s">
        <v>815</v>
      </c>
      <c r="BF164" s="98" t="s">
        <v>191</v>
      </c>
      <c r="BG164" s="106"/>
      <c r="BH164" s="92" t="s">
        <v>816</v>
      </c>
      <c r="BI164" s="106" t="s">
        <v>192</v>
      </c>
      <c r="BJ164" s="26"/>
      <c r="BK164" s="171" t="s">
        <v>818</v>
      </c>
    </row>
    <row r="165" spans="1:63" s="107" customFormat="1" ht="13.8" x14ac:dyDescent="0.3">
      <c r="A165" s="132">
        <v>160</v>
      </c>
      <c r="B165" s="133" t="s">
        <v>201</v>
      </c>
      <c r="C165" s="133" t="s">
        <v>184</v>
      </c>
      <c r="D165" s="133" t="s">
        <v>186</v>
      </c>
      <c r="E165" s="133" t="s">
        <v>196</v>
      </c>
      <c r="F165" s="133" t="s">
        <v>195</v>
      </c>
      <c r="G165" s="133" t="s">
        <v>193</v>
      </c>
      <c r="H165" s="133" t="s">
        <v>194</v>
      </c>
      <c r="I165" s="133">
        <v>197151</v>
      </c>
      <c r="J165" s="133" t="s">
        <v>314</v>
      </c>
      <c r="K165" s="133">
        <v>197151</v>
      </c>
      <c r="L165" s="133" t="s">
        <v>199</v>
      </c>
      <c r="M165" s="133" t="s">
        <v>198</v>
      </c>
      <c r="N165" s="133">
        <v>489327</v>
      </c>
      <c r="O165" s="133" t="s">
        <v>315</v>
      </c>
      <c r="P165" s="133">
        <v>779697</v>
      </c>
      <c r="Q165" s="133" t="s">
        <v>321</v>
      </c>
      <c r="R165" s="133" t="s">
        <v>427</v>
      </c>
      <c r="S165" s="133" t="s">
        <v>322</v>
      </c>
      <c r="T165" s="133" t="s">
        <v>226</v>
      </c>
      <c r="U165" s="133" t="s">
        <v>208</v>
      </c>
      <c r="V165" s="133">
        <v>0</v>
      </c>
      <c r="W165" s="133" t="s">
        <v>209</v>
      </c>
      <c r="X165" s="133">
        <v>357872371</v>
      </c>
      <c r="Y165" s="133" t="s">
        <v>323</v>
      </c>
      <c r="Z165" s="133" t="s">
        <v>701</v>
      </c>
      <c r="AA165" s="133">
        <v>40000</v>
      </c>
      <c r="AB165" s="133"/>
      <c r="AC165" s="133">
        <v>75</v>
      </c>
      <c r="AD165" s="133" t="s">
        <v>571</v>
      </c>
      <c r="AE165" s="133" t="s">
        <v>708</v>
      </c>
      <c r="AF165" s="133">
        <v>640</v>
      </c>
      <c r="AG165" s="133">
        <v>640</v>
      </c>
      <c r="AH165" s="133" t="s">
        <v>320</v>
      </c>
      <c r="AI165" s="133">
        <v>19006.990000000002</v>
      </c>
      <c r="AJ165" s="133">
        <v>5953.01</v>
      </c>
      <c r="AK165" s="133">
        <v>24960</v>
      </c>
      <c r="AL165" s="133">
        <v>20993.01</v>
      </c>
      <c r="AM165" s="133">
        <v>1902.99</v>
      </c>
      <c r="AN165" s="133">
        <v>22896</v>
      </c>
      <c r="AO165" s="133">
        <v>0</v>
      </c>
      <c r="AP165" s="133">
        <v>0</v>
      </c>
      <c r="AQ165" s="133">
        <v>0</v>
      </c>
      <c r="AR165" s="133">
        <v>39</v>
      </c>
      <c r="AS165" s="132" t="s">
        <v>812</v>
      </c>
      <c r="AT165" s="133"/>
      <c r="AU165" s="133"/>
      <c r="AV165" s="133"/>
      <c r="AW165" s="133"/>
      <c r="AX165" s="133" t="s">
        <v>215</v>
      </c>
      <c r="AY165" s="133" t="s">
        <v>216</v>
      </c>
      <c r="AZ165" s="133"/>
      <c r="BA165" s="133">
        <v>0</v>
      </c>
      <c r="BB165" s="108">
        <v>45807</v>
      </c>
      <c r="BC165" s="106" t="s">
        <v>813</v>
      </c>
      <c r="BD165" s="92" t="s">
        <v>814</v>
      </c>
      <c r="BE165" s="92" t="s">
        <v>815</v>
      </c>
      <c r="BF165" s="98" t="s">
        <v>191</v>
      </c>
      <c r="BG165" s="106"/>
      <c r="BH165" s="92" t="s">
        <v>816</v>
      </c>
      <c r="BI165" s="106" t="s">
        <v>192</v>
      </c>
      <c r="BJ165" s="26"/>
      <c r="BK165" s="171" t="s">
        <v>818</v>
      </c>
    </row>
    <row r="166" spans="1:63" s="107" customFormat="1" ht="13.8" x14ac:dyDescent="0.3">
      <c r="A166" s="132">
        <v>161</v>
      </c>
      <c r="B166" s="133" t="s">
        <v>201</v>
      </c>
      <c r="C166" s="133" t="s">
        <v>184</v>
      </c>
      <c r="D166" s="133" t="s">
        <v>186</v>
      </c>
      <c r="E166" s="133" t="s">
        <v>196</v>
      </c>
      <c r="F166" s="133" t="s">
        <v>195</v>
      </c>
      <c r="G166" s="133" t="s">
        <v>193</v>
      </c>
      <c r="H166" s="133" t="s">
        <v>194</v>
      </c>
      <c r="I166" s="133">
        <v>197495</v>
      </c>
      <c r="J166" s="133" t="s">
        <v>590</v>
      </c>
      <c r="K166" s="133">
        <v>197495</v>
      </c>
      <c r="L166" s="133" t="s">
        <v>199</v>
      </c>
      <c r="M166" s="133" t="s">
        <v>198</v>
      </c>
      <c r="N166" s="133">
        <v>523281</v>
      </c>
      <c r="O166" s="133" t="s">
        <v>607</v>
      </c>
      <c r="P166" s="133">
        <v>871625</v>
      </c>
      <c r="Q166" s="133" t="s">
        <v>608</v>
      </c>
      <c r="R166" s="133" t="s">
        <v>205</v>
      </c>
      <c r="S166" s="133" t="s">
        <v>709</v>
      </c>
      <c r="T166" s="133" t="s">
        <v>226</v>
      </c>
      <c r="U166" s="133" t="s">
        <v>208</v>
      </c>
      <c r="V166" s="133">
        <v>0</v>
      </c>
      <c r="W166" s="133" t="s">
        <v>209</v>
      </c>
      <c r="X166" s="133">
        <v>357905372</v>
      </c>
      <c r="Y166" s="133" t="s">
        <v>710</v>
      </c>
      <c r="Z166" s="133" t="s">
        <v>697</v>
      </c>
      <c r="AA166" s="133">
        <v>45000</v>
      </c>
      <c r="AB166" s="133"/>
      <c r="AC166" s="133">
        <v>75</v>
      </c>
      <c r="AD166" s="133" t="s">
        <v>568</v>
      </c>
      <c r="AE166" s="133" t="s">
        <v>711</v>
      </c>
      <c r="AF166" s="133">
        <v>720</v>
      </c>
      <c r="AG166" s="133">
        <v>720</v>
      </c>
      <c r="AH166" s="133" t="s">
        <v>257</v>
      </c>
      <c r="AI166" s="133">
        <v>21345.99</v>
      </c>
      <c r="AJ166" s="133">
        <v>6734.01</v>
      </c>
      <c r="AK166" s="133">
        <v>28080</v>
      </c>
      <c r="AL166" s="133">
        <v>23654.01</v>
      </c>
      <c r="AM166" s="133">
        <v>2146.9899999999998</v>
      </c>
      <c r="AN166" s="133">
        <v>25801</v>
      </c>
      <c r="AO166" s="133">
        <v>0</v>
      </c>
      <c r="AP166" s="133">
        <v>0</v>
      </c>
      <c r="AQ166" s="133">
        <v>0</v>
      </c>
      <c r="AR166" s="133">
        <v>39</v>
      </c>
      <c r="AS166" s="132" t="s">
        <v>812</v>
      </c>
      <c r="AT166" s="133"/>
      <c r="AU166" s="133"/>
      <c r="AV166" s="133"/>
      <c r="AW166" s="133"/>
      <c r="AX166" s="133" t="s">
        <v>215</v>
      </c>
      <c r="AY166" s="133" t="s">
        <v>216</v>
      </c>
      <c r="AZ166" s="133"/>
      <c r="BA166" s="133">
        <v>0</v>
      </c>
      <c r="BB166" s="108">
        <v>45806</v>
      </c>
      <c r="BC166" s="106" t="s">
        <v>813</v>
      </c>
      <c r="BD166" s="92" t="s">
        <v>814</v>
      </c>
      <c r="BE166" s="92" t="s">
        <v>815</v>
      </c>
      <c r="BF166" s="98" t="s">
        <v>191</v>
      </c>
      <c r="BG166" s="106"/>
      <c r="BH166" s="92" t="s">
        <v>816</v>
      </c>
      <c r="BI166" s="106" t="s">
        <v>192</v>
      </c>
      <c r="BJ166" s="26"/>
      <c r="BK166" s="171" t="s">
        <v>819</v>
      </c>
    </row>
    <row r="167" spans="1:63" s="107" customFormat="1" ht="13.8" x14ac:dyDescent="0.3">
      <c r="A167" s="132">
        <v>162</v>
      </c>
      <c r="B167" s="133" t="s">
        <v>201</v>
      </c>
      <c r="C167" s="133" t="s">
        <v>184</v>
      </c>
      <c r="D167" s="133" t="s">
        <v>186</v>
      </c>
      <c r="E167" s="133" t="s">
        <v>196</v>
      </c>
      <c r="F167" s="133" t="s">
        <v>195</v>
      </c>
      <c r="G167" s="133" t="s">
        <v>193</v>
      </c>
      <c r="H167" s="133" t="s">
        <v>194</v>
      </c>
      <c r="I167" s="133">
        <v>209239</v>
      </c>
      <c r="J167" s="133" t="s">
        <v>217</v>
      </c>
      <c r="K167" s="133">
        <v>209239</v>
      </c>
      <c r="L167" s="133" t="s">
        <v>199</v>
      </c>
      <c r="M167" s="133" t="s">
        <v>198</v>
      </c>
      <c r="N167" s="133">
        <v>473004</v>
      </c>
      <c r="O167" s="133" t="s">
        <v>218</v>
      </c>
      <c r="P167" s="133">
        <v>741271</v>
      </c>
      <c r="Q167" s="133" t="s">
        <v>219</v>
      </c>
      <c r="R167" s="133" t="s">
        <v>427</v>
      </c>
      <c r="S167" s="133" t="s">
        <v>712</v>
      </c>
      <c r="T167" s="133" t="s">
        <v>226</v>
      </c>
      <c r="U167" s="133" t="s">
        <v>208</v>
      </c>
      <c r="V167" s="133">
        <v>0</v>
      </c>
      <c r="W167" s="133" t="s">
        <v>253</v>
      </c>
      <c r="X167" s="133">
        <v>357941904</v>
      </c>
      <c r="Y167" s="133" t="s">
        <v>713</v>
      </c>
      <c r="Z167" s="133" t="s">
        <v>714</v>
      </c>
      <c r="AA167" s="133">
        <v>40000</v>
      </c>
      <c r="AB167" s="133"/>
      <c r="AC167" s="133">
        <v>75</v>
      </c>
      <c r="AD167" s="133" t="s">
        <v>571</v>
      </c>
      <c r="AE167" s="133" t="s">
        <v>715</v>
      </c>
      <c r="AF167" s="133">
        <v>640</v>
      </c>
      <c r="AG167" s="133">
        <v>640</v>
      </c>
      <c r="AH167" s="133" t="s">
        <v>224</v>
      </c>
      <c r="AI167" s="133">
        <v>19171.330000000002</v>
      </c>
      <c r="AJ167" s="133">
        <v>5788.67</v>
      </c>
      <c r="AK167" s="133">
        <v>24960</v>
      </c>
      <c r="AL167" s="133">
        <v>20828.669999999998</v>
      </c>
      <c r="AM167" s="133">
        <v>1871.33</v>
      </c>
      <c r="AN167" s="133">
        <v>22700</v>
      </c>
      <c r="AO167" s="133">
        <v>0</v>
      </c>
      <c r="AP167" s="133">
        <v>0</v>
      </c>
      <c r="AQ167" s="133">
        <v>0</v>
      </c>
      <c r="AR167" s="133">
        <v>39</v>
      </c>
      <c r="AS167" s="132" t="s">
        <v>812</v>
      </c>
      <c r="AT167" s="133"/>
      <c r="AU167" s="133"/>
      <c r="AV167" s="133"/>
      <c r="AW167" s="133"/>
      <c r="AX167" s="133" t="s">
        <v>215</v>
      </c>
      <c r="AY167" s="133" t="s">
        <v>216</v>
      </c>
      <c r="AZ167" s="133"/>
      <c r="BA167" s="133">
        <v>0</v>
      </c>
      <c r="BB167" s="108">
        <v>45807</v>
      </c>
      <c r="BC167" s="106" t="s">
        <v>813</v>
      </c>
      <c r="BD167" s="92" t="s">
        <v>814</v>
      </c>
      <c r="BE167" s="92" t="s">
        <v>815</v>
      </c>
      <c r="BF167" s="98" t="s">
        <v>191</v>
      </c>
      <c r="BG167" s="106"/>
      <c r="BH167" s="92" t="s">
        <v>816</v>
      </c>
      <c r="BI167" s="106" t="s">
        <v>192</v>
      </c>
      <c r="BJ167" s="26"/>
      <c r="BK167" s="171" t="s">
        <v>818</v>
      </c>
    </row>
    <row r="168" spans="1:63" s="107" customFormat="1" ht="13.8" x14ac:dyDescent="0.3">
      <c r="A168" s="132">
        <v>163</v>
      </c>
      <c r="B168" s="133" t="s">
        <v>201</v>
      </c>
      <c r="C168" s="133" t="s">
        <v>184</v>
      </c>
      <c r="D168" s="133" t="s">
        <v>186</v>
      </c>
      <c r="E168" s="133" t="s">
        <v>196</v>
      </c>
      <c r="F168" s="133" t="s">
        <v>195</v>
      </c>
      <c r="G168" s="133" t="s">
        <v>193</v>
      </c>
      <c r="H168" s="133" t="s">
        <v>194</v>
      </c>
      <c r="I168" s="133">
        <v>214130</v>
      </c>
      <c r="J168" s="133" t="s">
        <v>407</v>
      </c>
      <c r="K168" s="133">
        <v>214130</v>
      </c>
      <c r="L168" s="133" t="s">
        <v>199</v>
      </c>
      <c r="M168" s="133" t="s">
        <v>198</v>
      </c>
      <c r="N168" s="133">
        <v>489002</v>
      </c>
      <c r="O168" s="133" t="s">
        <v>408</v>
      </c>
      <c r="P168" s="133">
        <v>830934</v>
      </c>
      <c r="Q168" s="133" t="s">
        <v>409</v>
      </c>
      <c r="R168" s="133" t="s">
        <v>205</v>
      </c>
      <c r="S168" s="133" t="s">
        <v>716</v>
      </c>
      <c r="T168" s="133" t="s">
        <v>226</v>
      </c>
      <c r="U168" s="133" t="s">
        <v>208</v>
      </c>
      <c r="V168" s="133">
        <v>0</v>
      </c>
      <c r="W168" s="133" t="s">
        <v>209</v>
      </c>
      <c r="X168" s="133">
        <v>357965028</v>
      </c>
      <c r="Y168" s="133" t="s">
        <v>717</v>
      </c>
      <c r="Z168" s="133" t="s">
        <v>705</v>
      </c>
      <c r="AA168" s="133">
        <v>42000</v>
      </c>
      <c r="AB168" s="133"/>
      <c r="AC168" s="133">
        <v>75</v>
      </c>
      <c r="AD168" s="133" t="s">
        <v>568</v>
      </c>
      <c r="AE168" s="133" t="s">
        <v>718</v>
      </c>
      <c r="AF168" s="133">
        <v>670</v>
      </c>
      <c r="AG168" s="133">
        <v>670</v>
      </c>
      <c r="AH168" s="133" t="s">
        <v>303</v>
      </c>
      <c r="AI168" s="133">
        <v>20044.349999999999</v>
      </c>
      <c r="AJ168" s="133">
        <v>6085.65</v>
      </c>
      <c r="AK168" s="133">
        <v>26130</v>
      </c>
      <c r="AL168" s="133">
        <v>21955.65</v>
      </c>
      <c r="AM168" s="133">
        <v>1987.35</v>
      </c>
      <c r="AN168" s="133">
        <v>23943</v>
      </c>
      <c r="AO168" s="133">
        <v>0</v>
      </c>
      <c r="AP168" s="133">
        <v>0</v>
      </c>
      <c r="AQ168" s="133">
        <v>0</v>
      </c>
      <c r="AR168" s="133">
        <v>39</v>
      </c>
      <c r="AS168" s="132" t="s">
        <v>812</v>
      </c>
      <c r="AT168" s="133"/>
      <c r="AU168" s="133"/>
      <c r="AV168" s="133"/>
      <c r="AW168" s="133"/>
      <c r="AX168" s="133" t="s">
        <v>215</v>
      </c>
      <c r="AY168" s="133" t="s">
        <v>216</v>
      </c>
      <c r="AZ168" s="133"/>
      <c r="BA168" s="133">
        <v>0</v>
      </c>
      <c r="BB168" s="108">
        <v>45805</v>
      </c>
      <c r="BC168" s="106" t="s">
        <v>813</v>
      </c>
      <c r="BD168" s="92" t="s">
        <v>814</v>
      </c>
      <c r="BE168" s="92" t="s">
        <v>815</v>
      </c>
      <c r="BF168" s="98" t="s">
        <v>191</v>
      </c>
      <c r="BG168" s="106"/>
      <c r="BH168" s="92" t="s">
        <v>816</v>
      </c>
      <c r="BI168" s="106" t="s">
        <v>192</v>
      </c>
      <c r="BJ168" s="26"/>
      <c r="BK168" s="171" t="s">
        <v>818</v>
      </c>
    </row>
    <row r="169" spans="1:63" s="107" customFormat="1" ht="13.8" x14ac:dyDescent="0.3">
      <c r="A169" s="132">
        <v>164</v>
      </c>
      <c r="B169" s="133" t="s">
        <v>201</v>
      </c>
      <c r="C169" s="133" t="s">
        <v>184</v>
      </c>
      <c r="D169" s="133" t="s">
        <v>186</v>
      </c>
      <c r="E169" s="133" t="s">
        <v>196</v>
      </c>
      <c r="F169" s="133" t="s">
        <v>195</v>
      </c>
      <c r="G169" s="133" t="s">
        <v>193</v>
      </c>
      <c r="H169" s="133" t="s">
        <v>194</v>
      </c>
      <c r="I169" s="133">
        <v>198882</v>
      </c>
      <c r="J169" s="133" t="s">
        <v>266</v>
      </c>
      <c r="K169" s="133">
        <v>198882</v>
      </c>
      <c r="L169" s="133" t="s">
        <v>199</v>
      </c>
      <c r="M169" s="133" t="s">
        <v>198</v>
      </c>
      <c r="N169" s="133">
        <v>431331</v>
      </c>
      <c r="O169" s="133" t="s">
        <v>267</v>
      </c>
      <c r="P169" s="133">
        <v>675291</v>
      </c>
      <c r="Q169" s="133" t="s">
        <v>277</v>
      </c>
      <c r="R169" s="133" t="s">
        <v>427</v>
      </c>
      <c r="S169" s="133" t="s">
        <v>332</v>
      </c>
      <c r="T169" s="133" t="s">
        <v>207</v>
      </c>
      <c r="U169" s="133" t="s">
        <v>208</v>
      </c>
      <c r="V169" s="133">
        <v>0</v>
      </c>
      <c r="W169" s="133" t="s">
        <v>253</v>
      </c>
      <c r="X169" s="133">
        <v>357980831</v>
      </c>
      <c r="Y169" s="133" t="s">
        <v>210</v>
      </c>
      <c r="Z169" s="133" t="s">
        <v>711</v>
      </c>
      <c r="AA169" s="133">
        <v>40000</v>
      </c>
      <c r="AB169" s="133"/>
      <c r="AC169" s="133">
        <v>75</v>
      </c>
      <c r="AD169" s="133" t="s">
        <v>571</v>
      </c>
      <c r="AE169" s="133" t="s">
        <v>719</v>
      </c>
      <c r="AF169" s="133">
        <v>640</v>
      </c>
      <c r="AG169" s="133">
        <v>640</v>
      </c>
      <c r="AH169" s="133" t="s">
        <v>246</v>
      </c>
      <c r="AI169" s="133">
        <v>17903.52</v>
      </c>
      <c r="AJ169" s="133">
        <v>5776.48</v>
      </c>
      <c r="AK169" s="133">
        <v>23680</v>
      </c>
      <c r="AL169" s="133">
        <v>22096.48</v>
      </c>
      <c r="AM169" s="133">
        <v>2118.52</v>
      </c>
      <c r="AN169" s="133">
        <v>24215</v>
      </c>
      <c r="AO169" s="133">
        <v>0</v>
      </c>
      <c r="AP169" s="133">
        <v>0</v>
      </c>
      <c r="AQ169" s="133">
        <v>0</v>
      </c>
      <c r="AR169" s="133">
        <v>37</v>
      </c>
      <c r="AS169" s="132" t="s">
        <v>812</v>
      </c>
      <c r="AT169" s="133"/>
      <c r="AU169" s="133"/>
      <c r="AV169" s="133"/>
      <c r="AW169" s="133"/>
      <c r="AX169" s="133" t="s">
        <v>215</v>
      </c>
      <c r="AY169" s="133" t="s">
        <v>216</v>
      </c>
      <c r="AZ169" s="133"/>
      <c r="BA169" s="133">
        <v>0</v>
      </c>
      <c r="BB169" s="108">
        <v>45806</v>
      </c>
      <c r="BC169" s="106" t="s">
        <v>813</v>
      </c>
      <c r="BD169" s="92" t="s">
        <v>814</v>
      </c>
      <c r="BE169" s="92" t="s">
        <v>815</v>
      </c>
      <c r="BF169" s="98" t="s">
        <v>191</v>
      </c>
      <c r="BG169" s="106"/>
      <c r="BH169" s="92" t="s">
        <v>816</v>
      </c>
      <c r="BI169" s="106" t="s">
        <v>192</v>
      </c>
      <c r="BJ169" s="26"/>
      <c r="BK169" s="171" t="s">
        <v>818</v>
      </c>
    </row>
    <row r="170" spans="1:63" s="107" customFormat="1" ht="13.8" x14ac:dyDescent="0.3">
      <c r="A170" s="132">
        <v>165</v>
      </c>
      <c r="B170" s="133" t="s">
        <v>201</v>
      </c>
      <c r="C170" s="133" t="s">
        <v>184</v>
      </c>
      <c r="D170" s="133" t="s">
        <v>186</v>
      </c>
      <c r="E170" s="133" t="s">
        <v>196</v>
      </c>
      <c r="F170" s="133" t="s">
        <v>195</v>
      </c>
      <c r="G170" s="133" t="s">
        <v>193</v>
      </c>
      <c r="H170" s="133" t="s">
        <v>194</v>
      </c>
      <c r="I170" s="133">
        <v>200772</v>
      </c>
      <c r="J170" s="133" t="s">
        <v>296</v>
      </c>
      <c r="K170" s="133">
        <v>200772</v>
      </c>
      <c r="L170" s="133" t="s">
        <v>199</v>
      </c>
      <c r="M170" s="133" t="s">
        <v>198</v>
      </c>
      <c r="N170" s="133">
        <v>449632</v>
      </c>
      <c r="O170" s="133" t="s">
        <v>297</v>
      </c>
      <c r="P170" s="133">
        <v>785952</v>
      </c>
      <c r="Q170" s="133" t="s">
        <v>298</v>
      </c>
      <c r="R170" s="133" t="s">
        <v>427</v>
      </c>
      <c r="S170" s="133" t="s">
        <v>399</v>
      </c>
      <c r="T170" s="133" t="s">
        <v>279</v>
      </c>
      <c r="U170" s="133" t="s">
        <v>208</v>
      </c>
      <c r="V170" s="133">
        <v>0</v>
      </c>
      <c r="W170" s="133" t="s">
        <v>253</v>
      </c>
      <c r="X170" s="133">
        <v>357998144</v>
      </c>
      <c r="Y170" s="133" t="s">
        <v>400</v>
      </c>
      <c r="Z170" s="133" t="s">
        <v>718</v>
      </c>
      <c r="AA170" s="133">
        <v>40000</v>
      </c>
      <c r="AB170" s="133"/>
      <c r="AC170" s="133">
        <v>75</v>
      </c>
      <c r="AD170" s="133" t="s">
        <v>571</v>
      </c>
      <c r="AE170" s="133" t="s">
        <v>720</v>
      </c>
      <c r="AF170" s="133">
        <v>640</v>
      </c>
      <c r="AG170" s="133">
        <v>640</v>
      </c>
      <c r="AH170" s="133" t="s">
        <v>303</v>
      </c>
      <c r="AI170" s="133">
        <v>18633.77</v>
      </c>
      <c r="AJ170" s="133">
        <v>5686.23</v>
      </c>
      <c r="AK170" s="133">
        <v>24320</v>
      </c>
      <c r="AL170" s="133">
        <v>21366.23</v>
      </c>
      <c r="AM170" s="133">
        <v>1973.77</v>
      </c>
      <c r="AN170" s="133">
        <v>23340</v>
      </c>
      <c r="AO170" s="133">
        <v>0</v>
      </c>
      <c r="AP170" s="133">
        <v>0</v>
      </c>
      <c r="AQ170" s="133">
        <v>0</v>
      </c>
      <c r="AR170" s="133">
        <v>38</v>
      </c>
      <c r="AS170" s="132" t="s">
        <v>812</v>
      </c>
      <c r="AT170" s="133"/>
      <c r="AU170" s="133"/>
      <c r="AV170" s="133"/>
      <c r="AW170" s="133"/>
      <c r="AX170" s="133" t="s">
        <v>215</v>
      </c>
      <c r="AY170" s="133" t="s">
        <v>216</v>
      </c>
      <c r="AZ170" s="133"/>
      <c r="BA170" s="133">
        <v>0</v>
      </c>
      <c r="BB170" s="108">
        <v>45805</v>
      </c>
      <c r="BC170" s="106" t="s">
        <v>813</v>
      </c>
      <c r="BD170" s="92" t="s">
        <v>814</v>
      </c>
      <c r="BE170" s="92" t="s">
        <v>815</v>
      </c>
      <c r="BF170" s="98" t="s">
        <v>191</v>
      </c>
      <c r="BG170" s="106"/>
      <c r="BH170" s="92" t="s">
        <v>816</v>
      </c>
      <c r="BI170" s="106" t="s">
        <v>192</v>
      </c>
      <c r="BJ170" s="26"/>
      <c r="BK170" s="171" t="s">
        <v>818</v>
      </c>
    </row>
    <row r="171" spans="1:63" s="107" customFormat="1" ht="13.8" x14ac:dyDescent="0.3">
      <c r="A171" s="132">
        <v>166</v>
      </c>
      <c r="B171" s="133" t="s">
        <v>201</v>
      </c>
      <c r="C171" s="133" t="s">
        <v>184</v>
      </c>
      <c r="D171" s="133" t="s">
        <v>186</v>
      </c>
      <c r="E171" s="133" t="s">
        <v>196</v>
      </c>
      <c r="F171" s="133" t="s">
        <v>195</v>
      </c>
      <c r="G171" s="133" t="s">
        <v>193</v>
      </c>
      <c r="H171" s="133" t="s">
        <v>194</v>
      </c>
      <c r="I171" s="133">
        <v>214130</v>
      </c>
      <c r="J171" s="133" t="s">
        <v>407</v>
      </c>
      <c r="K171" s="133">
        <v>214130</v>
      </c>
      <c r="L171" s="133" t="s">
        <v>199</v>
      </c>
      <c r="M171" s="133" t="s">
        <v>198</v>
      </c>
      <c r="N171" s="133">
        <v>489002</v>
      </c>
      <c r="O171" s="133" t="s">
        <v>408</v>
      </c>
      <c r="P171" s="133">
        <v>830934</v>
      </c>
      <c r="Q171" s="133" t="s">
        <v>409</v>
      </c>
      <c r="R171" s="133" t="s">
        <v>575</v>
      </c>
      <c r="S171" s="133" t="s">
        <v>410</v>
      </c>
      <c r="T171" s="133" t="s">
        <v>226</v>
      </c>
      <c r="U171" s="133" t="s">
        <v>208</v>
      </c>
      <c r="V171" s="133">
        <v>0</v>
      </c>
      <c r="W171" s="133" t="s">
        <v>576</v>
      </c>
      <c r="X171" s="133">
        <v>357999409</v>
      </c>
      <c r="Y171" s="133" t="s">
        <v>411</v>
      </c>
      <c r="Z171" s="133" t="s">
        <v>721</v>
      </c>
      <c r="AA171" s="133">
        <v>15499</v>
      </c>
      <c r="AB171" s="133"/>
      <c r="AC171" s="133">
        <v>50</v>
      </c>
      <c r="AD171" s="133" t="s">
        <v>577</v>
      </c>
      <c r="AE171" s="133" t="s">
        <v>722</v>
      </c>
      <c r="AF171" s="133">
        <v>350</v>
      </c>
      <c r="AG171" s="133">
        <v>350</v>
      </c>
      <c r="AH171" s="133" t="s">
        <v>303</v>
      </c>
      <c r="AI171" s="133">
        <v>11056.48</v>
      </c>
      <c r="AJ171" s="133">
        <v>1893.52</v>
      </c>
      <c r="AK171" s="133">
        <v>12950</v>
      </c>
      <c r="AL171" s="133">
        <v>4442.5200000000004</v>
      </c>
      <c r="AM171" s="133">
        <v>152.47999999999999</v>
      </c>
      <c r="AN171" s="133">
        <v>4595</v>
      </c>
      <c r="AO171" s="133">
        <v>0</v>
      </c>
      <c r="AP171" s="133">
        <v>0</v>
      </c>
      <c r="AQ171" s="133">
        <v>0</v>
      </c>
      <c r="AR171" s="133">
        <v>37</v>
      </c>
      <c r="AS171" s="132" t="s">
        <v>812</v>
      </c>
      <c r="AT171" s="133"/>
      <c r="AU171" s="133"/>
      <c r="AV171" s="133"/>
      <c r="AW171" s="133"/>
      <c r="AX171" s="133" t="s">
        <v>215</v>
      </c>
      <c r="AY171" s="133" t="s">
        <v>216</v>
      </c>
      <c r="AZ171" s="133"/>
      <c r="BA171" s="133">
        <v>0</v>
      </c>
      <c r="BB171" s="108">
        <v>45805</v>
      </c>
      <c r="BC171" s="106" t="s">
        <v>813</v>
      </c>
      <c r="BD171" s="92" t="s">
        <v>814</v>
      </c>
      <c r="BE171" s="92" t="s">
        <v>815</v>
      </c>
      <c r="BF171" s="98" t="s">
        <v>191</v>
      </c>
      <c r="BG171" s="106"/>
      <c r="BH171" s="92" t="s">
        <v>816</v>
      </c>
      <c r="BI171" s="106" t="s">
        <v>192</v>
      </c>
      <c r="BJ171" s="26"/>
      <c r="BK171" s="171" t="s">
        <v>818</v>
      </c>
    </row>
    <row r="172" spans="1:63" s="107" customFormat="1" ht="13.8" x14ac:dyDescent="0.3">
      <c r="A172" s="132">
        <v>167</v>
      </c>
      <c r="B172" s="133" t="s">
        <v>201</v>
      </c>
      <c r="C172" s="133" t="s">
        <v>184</v>
      </c>
      <c r="D172" s="133" t="s">
        <v>186</v>
      </c>
      <c r="E172" s="133" t="s">
        <v>196</v>
      </c>
      <c r="F172" s="133" t="s">
        <v>195</v>
      </c>
      <c r="G172" s="133" t="s">
        <v>193</v>
      </c>
      <c r="H172" s="133" t="s">
        <v>194</v>
      </c>
      <c r="I172" s="133">
        <v>214918</v>
      </c>
      <c r="J172" s="133" t="s">
        <v>378</v>
      </c>
      <c r="K172" s="133">
        <v>214918</v>
      </c>
      <c r="L172" s="133" t="s">
        <v>199</v>
      </c>
      <c r="M172" s="133" t="s">
        <v>198</v>
      </c>
      <c r="N172" s="133">
        <v>496941</v>
      </c>
      <c r="O172" s="133" t="s">
        <v>379</v>
      </c>
      <c r="P172" s="133">
        <v>803283</v>
      </c>
      <c r="Q172" s="133" t="s">
        <v>383</v>
      </c>
      <c r="R172" s="133" t="s">
        <v>427</v>
      </c>
      <c r="S172" s="133" t="s">
        <v>397</v>
      </c>
      <c r="T172" s="133" t="s">
        <v>226</v>
      </c>
      <c r="U172" s="133" t="s">
        <v>208</v>
      </c>
      <c r="V172" s="133">
        <v>0</v>
      </c>
      <c r="W172" s="133" t="s">
        <v>209</v>
      </c>
      <c r="X172" s="133">
        <v>358011766</v>
      </c>
      <c r="Y172" s="133" t="s">
        <v>398</v>
      </c>
      <c r="Z172" s="133" t="s">
        <v>723</v>
      </c>
      <c r="AA172" s="133">
        <v>40000</v>
      </c>
      <c r="AB172" s="133"/>
      <c r="AC172" s="133">
        <v>75</v>
      </c>
      <c r="AD172" s="133" t="s">
        <v>571</v>
      </c>
      <c r="AE172" s="133" t="s">
        <v>724</v>
      </c>
      <c r="AF172" s="133">
        <v>640</v>
      </c>
      <c r="AG172" s="133">
        <v>640</v>
      </c>
      <c r="AH172" s="133" t="s">
        <v>257</v>
      </c>
      <c r="AI172" s="133">
        <v>18001.13</v>
      </c>
      <c r="AJ172" s="133">
        <v>5678.87</v>
      </c>
      <c r="AK172" s="133">
        <v>23680</v>
      </c>
      <c r="AL172" s="133">
        <v>21998.87</v>
      </c>
      <c r="AM172" s="133">
        <v>2099.13</v>
      </c>
      <c r="AN172" s="133">
        <v>24098</v>
      </c>
      <c r="AO172" s="133">
        <v>0</v>
      </c>
      <c r="AP172" s="133">
        <v>0</v>
      </c>
      <c r="AQ172" s="133">
        <v>0</v>
      </c>
      <c r="AR172" s="133">
        <v>37</v>
      </c>
      <c r="AS172" s="132" t="s">
        <v>812</v>
      </c>
      <c r="AT172" s="133"/>
      <c r="AU172" s="133"/>
      <c r="AV172" s="133"/>
      <c r="AW172" s="133"/>
      <c r="AX172" s="133" t="s">
        <v>215</v>
      </c>
      <c r="AY172" s="133" t="s">
        <v>216</v>
      </c>
      <c r="AZ172" s="133"/>
      <c r="BA172" s="133">
        <v>0</v>
      </c>
      <c r="BB172" s="108">
        <v>45805</v>
      </c>
      <c r="BC172" s="106" t="s">
        <v>813</v>
      </c>
      <c r="BD172" s="92" t="s">
        <v>814</v>
      </c>
      <c r="BE172" s="92" t="s">
        <v>815</v>
      </c>
      <c r="BF172" s="98" t="s">
        <v>191</v>
      </c>
      <c r="BG172" s="106"/>
      <c r="BH172" s="92" t="s">
        <v>816</v>
      </c>
      <c r="BI172" s="106" t="s">
        <v>192</v>
      </c>
      <c r="BJ172" s="26"/>
      <c r="BK172" s="171" t="s">
        <v>818</v>
      </c>
    </row>
    <row r="173" spans="1:63" s="107" customFormat="1" ht="13.8" x14ac:dyDescent="0.3">
      <c r="A173" s="132">
        <v>168</v>
      </c>
      <c r="B173" s="133" t="s">
        <v>201</v>
      </c>
      <c r="C173" s="133" t="s">
        <v>184</v>
      </c>
      <c r="D173" s="133" t="s">
        <v>186</v>
      </c>
      <c r="E173" s="133" t="s">
        <v>196</v>
      </c>
      <c r="F173" s="133" t="s">
        <v>195</v>
      </c>
      <c r="G173" s="133" t="s">
        <v>193</v>
      </c>
      <c r="H173" s="133" t="s">
        <v>194</v>
      </c>
      <c r="I173" s="133">
        <v>214918</v>
      </c>
      <c r="J173" s="133" t="s">
        <v>378</v>
      </c>
      <c r="K173" s="133">
        <v>214918</v>
      </c>
      <c r="L173" s="133" t="s">
        <v>199</v>
      </c>
      <c r="M173" s="133" t="s">
        <v>198</v>
      </c>
      <c r="N173" s="133">
        <v>496941</v>
      </c>
      <c r="O173" s="133" t="s">
        <v>379</v>
      </c>
      <c r="P173" s="133">
        <v>798759</v>
      </c>
      <c r="Q173" s="133" t="s">
        <v>380</v>
      </c>
      <c r="R173" s="133" t="s">
        <v>427</v>
      </c>
      <c r="S173" s="133" t="s">
        <v>387</v>
      </c>
      <c r="T173" s="133" t="s">
        <v>226</v>
      </c>
      <c r="U173" s="133" t="s">
        <v>208</v>
      </c>
      <c r="V173" s="133">
        <v>0</v>
      </c>
      <c r="W173" s="133" t="s">
        <v>209</v>
      </c>
      <c r="X173" s="133">
        <v>358011860</v>
      </c>
      <c r="Y173" s="133" t="s">
        <v>388</v>
      </c>
      <c r="Z173" s="133" t="s">
        <v>725</v>
      </c>
      <c r="AA173" s="133">
        <v>20000</v>
      </c>
      <c r="AB173" s="133"/>
      <c r="AC173" s="133">
        <v>75</v>
      </c>
      <c r="AD173" s="133" t="s">
        <v>571</v>
      </c>
      <c r="AE173" s="133" t="s">
        <v>726</v>
      </c>
      <c r="AF173" s="133">
        <v>320</v>
      </c>
      <c r="AG173" s="133">
        <v>320</v>
      </c>
      <c r="AH173" s="133" t="s">
        <v>257</v>
      </c>
      <c r="AI173" s="133">
        <v>8267.31</v>
      </c>
      <c r="AJ173" s="133">
        <v>2612.69</v>
      </c>
      <c r="AK173" s="133">
        <v>10880</v>
      </c>
      <c r="AL173" s="133">
        <v>11732.69</v>
      </c>
      <c r="AM173" s="133">
        <v>1188.31</v>
      </c>
      <c r="AN173" s="133">
        <v>12921</v>
      </c>
      <c r="AO173" s="133">
        <v>0</v>
      </c>
      <c r="AP173" s="133">
        <v>0</v>
      </c>
      <c r="AQ173" s="133">
        <v>0</v>
      </c>
      <c r="AR173" s="133">
        <v>34</v>
      </c>
      <c r="AS173" s="132" t="s">
        <v>812</v>
      </c>
      <c r="AT173" s="133"/>
      <c r="AU173" s="133"/>
      <c r="AV173" s="133"/>
      <c r="AW173" s="133"/>
      <c r="AX173" s="133" t="s">
        <v>215</v>
      </c>
      <c r="AY173" s="133" t="s">
        <v>216</v>
      </c>
      <c r="AZ173" s="133"/>
      <c r="BA173" s="133">
        <v>0</v>
      </c>
      <c r="BB173" s="108">
        <v>45805</v>
      </c>
      <c r="BC173" s="106" t="s">
        <v>813</v>
      </c>
      <c r="BD173" s="92" t="s">
        <v>814</v>
      </c>
      <c r="BE173" s="92" t="s">
        <v>815</v>
      </c>
      <c r="BF173" s="98" t="s">
        <v>191</v>
      </c>
      <c r="BG173" s="106"/>
      <c r="BH173" s="92" t="s">
        <v>816</v>
      </c>
      <c r="BI173" s="106" t="s">
        <v>192</v>
      </c>
      <c r="BJ173" s="26"/>
      <c r="BK173" s="171" t="s">
        <v>818</v>
      </c>
    </row>
    <row r="174" spans="1:63" s="107" customFormat="1" ht="13.8" x14ac:dyDescent="0.3">
      <c r="A174" s="132">
        <v>169</v>
      </c>
      <c r="B174" s="133" t="s">
        <v>201</v>
      </c>
      <c r="C174" s="133" t="s">
        <v>184</v>
      </c>
      <c r="D174" s="133" t="s">
        <v>186</v>
      </c>
      <c r="E174" s="133" t="s">
        <v>196</v>
      </c>
      <c r="F174" s="133" t="s">
        <v>195</v>
      </c>
      <c r="G174" s="133" t="s">
        <v>193</v>
      </c>
      <c r="H174" s="133" t="s">
        <v>194</v>
      </c>
      <c r="I174" s="133">
        <v>197363</v>
      </c>
      <c r="J174" s="133" t="s">
        <v>458</v>
      </c>
      <c r="K174" s="133">
        <v>197363</v>
      </c>
      <c r="L174" s="133" t="s">
        <v>199</v>
      </c>
      <c r="M174" s="133" t="s">
        <v>198</v>
      </c>
      <c r="N174" s="133">
        <v>513834</v>
      </c>
      <c r="O174" s="133" t="s">
        <v>459</v>
      </c>
      <c r="P174" s="133">
        <v>853936</v>
      </c>
      <c r="Q174" s="133" t="s">
        <v>544</v>
      </c>
      <c r="R174" s="133" t="s">
        <v>205</v>
      </c>
      <c r="S174" s="133" t="s">
        <v>727</v>
      </c>
      <c r="T174" s="133" t="s">
        <v>226</v>
      </c>
      <c r="U174" s="133" t="s">
        <v>208</v>
      </c>
      <c r="V174" s="133">
        <v>0</v>
      </c>
      <c r="W174" s="133" t="s">
        <v>209</v>
      </c>
      <c r="X174" s="133">
        <v>358012145</v>
      </c>
      <c r="Y174" s="133" t="s">
        <v>728</v>
      </c>
      <c r="Z174" s="133" t="s">
        <v>723</v>
      </c>
      <c r="AA174" s="133">
        <v>42000</v>
      </c>
      <c r="AB174" s="133"/>
      <c r="AC174" s="133">
        <v>75</v>
      </c>
      <c r="AD174" s="133" t="s">
        <v>568</v>
      </c>
      <c r="AE174" s="133" t="s">
        <v>719</v>
      </c>
      <c r="AF174" s="133">
        <v>670</v>
      </c>
      <c r="AG174" s="133">
        <v>670</v>
      </c>
      <c r="AH174" s="133" t="s">
        <v>246</v>
      </c>
      <c r="AI174" s="133">
        <v>18854.580000000002</v>
      </c>
      <c r="AJ174" s="133">
        <v>5935.42</v>
      </c>
      <c r="AK174" s="133">
        <v>24790</v>
      </c>
      <c r="AL174" s="133">
        <v>23145.42</v>
      </c>
      <c r="AM174" s="133">
        <v>2219.58</v>
      </c>
      <c r="AN174" s="133">
        <v>25365</v>
      </c>
      <c r="AO174" s="133">
        <v>0</v>
      </c>
      <c r="AP174" s="133">
        <v>0</v>
      </c>
      <c r="AQ174" s="133">
        <v>0</v>
      </c>
      <c r="AR174" s="133">
        <v>37</v>
      </c>
      <c r="AS174" s="132" t="s">
        <v>812</v>
      </c>
      <c r="AT174" s="133"/>
      <c r="AU174" s="133"/>
      <c r="AV174" s="133"/>
      <c r="AW174" s="133"/>
      <c r="AX174" s="133" t="s">
        <v>215</v>
      </c>
      <c r="AY174" s="133" t="s">
        <v>216</v>
      </c>
      <c r="AZ174" s="133"/>
      <c r="BA174" s="133">
        <v>0</v>
      </c>
      <c r="BB174" s="108">
        <v>45806</v>
      </c>
      <c r="BC174" s="106" t="s">
        <v>813</v>
      </c>
      <c r="BD174" s="92" t="s">
        <v>814</v>
      </c>
      <c r="BE174" s="92" t="s">
        <v>815</v>
      </c>
      <c r="BF174" s="98" t="s">
        <v>191</v>
      </c>
      <c r="BG174" s="106"/>
      <c r="BH174" s="92" t="s">
        <v>816</v>
      </c>
      <c r="BI174" s="106" t="s">
        <v>192</v>
      </c>
      <c r="BJ174" s="26"/>
      <c r="BK174" s="171" t="s">
        <v>818</v>
      </c>
    </row>
    <row r="175" spans="1:63" s="107" customFormat="1" ht="13.8" x14ac:dyDescent="0.3">
      <c r="A175" s="132">
        <v>170</v>
      </c>
      <c r="B175" s="133" t="s">
        <v>201</v>
      </c>
      <c r="C175" s="133" t="s">
        <v>184</v>
      </c>
      <c r="D175" s="133" t="s">
        <v>186</v>
      </c>
      <c r="E175" s="133" t="s">
        <v>196</v>
      </c>
      <c r="F175" s="133" t="s">
        <v>195</v>
      </c>
      <c r="G175" s="133" t="s">
        <v>193</v>
      </c>
      <c r="H175" s="133" t="s">
        <v>194</v>
      </c>
      <c r="I175" s="133">
        <v>197151</v>
      </c>
      <c r="J175" s="133" t="s">
        <v>314</v>
      </c>
      <c r="K175" s="133">
        <v>197151</v>
      </c>
      <c r="L175" s="133" t="s">
        <v>199</v>
      </c>
      <c r="M175" s="133" t="s">
        <v>198</v>
      </c>
      <c r="N175" s="133">
        <v>489327</v>
      </c>
      <c r="O175" s="133" t="s">
        <v>315</v>
      </c>
      <c r="P175" s="133">
        <v>784518</v>
      </c>
      <c r="Q175" s="133" t="s">
        <v>316</v>
      </c>
      <c r="R175" s="133" t="s">
        <v>427</v>
      </c>
      <c r="S175" s="133" t="s">
        <v>317</v>
      </c>
      <c r="T175" s="133" t="s">
        <v>226</v>
      </c>
      <c r="U175" s="133" t="s">
        <v>208</v>
      </c>
      <c r="V175" s="133">
        <v>0</v>
      </c>
      <c r="W175" s="133" t="s">
        <v>209</v>
      </c>
      <c r="X175" s="133">
        <v>358014698</v>
      </c>
      <c r="Y175" s="133" t="s">
        <v>318</v>
      </c>
      <c r="Z175" s="133" t="s">
        <v>729</v>
      </c>
      <c r="AA175" s="133">
        <v>40000</v>
      </c>
      <c r="AB175" s="133"/>
      <c r="AC175" s="133">
        <v>75</v>
      </c>
      <c r="AD175" s="133" t="s">
        <v>571</v>
      </c>
      <c r="AE175" s="133" t="s">
        <v>730</v>
      </c>
      <c r="AF175" s="133">
        <v>640</v>
      </c>
      <c r="AG175" s="133">
        <v>640</v>
      </c>
      <c r="AH175" s="133" t="s">
        <v>320</v>
      </c>
      <c r="AI175" s="133">
        <v>17404.349999999999</v>
      </c>
      <c r="AJ175" s="133">
        <v>5635.65</v>
      </c>
      <c r="AK175" s="133">
        <v>23040</v>
      </c>
      <c r="AL175" s="133">
        <v>22595.65</v>
      </c>
      <c r="AM175" s="133">
        <v>2220.35</v>
      </c>
      <c r="AN175" s="133">
        <v>24816</v>
      </c>
      <c r="AO175" s="133">
        <v>0</v>
      </c>
      <c r="AP175" s="133">
        <v>0</v>
      </c>
      <c r="AQ175" s="133">
        <v>0</v>
      </c>
      <c r="AR175" s="133">
        <v>36</v>
      </c>
      <c r="AS175" s="132" t="s">
        <v>812</v>
      </c>
      <c r="AT175" s="133"/>
      <c r="AU175" s="133"/>
      <c r="AV175" s="133"/>
      <c r="AW175" s="133"/>
      <c r="AX175" s="133" t="s">
        <v>215</v>
      </c>
      <c r="AY175" s="133" t="s">
        <v>216</v>
      </c>
      <c r="AZ175" s="133"/>
      <c r="BA175" s="133">
        <v>0</v>
      </c>
      <c r="BB175" s="108">
        <v>45807</v>
      </c>
      <c r="BC175" s="106" t="s">
        <v>813</v>
      </c>
      <c r="BD175" s="92" t="s">
        <v>814</v>
      </c>
      <c r="BE175" s="92" t="s">
        <v>815</v>
      </c>
      <c r="BF175" s="98" t="s">
        <v>191</v>
      </c>
      <c r="BG175" s="106"/>
      <c r="BH175" s="92" t="s">
        <v>816</v>
      </c>
      <c r="BI175" s="106" t="s">
        <v>192</v>
      </c>
      <c r="BJ175" s="26"/>
      <c r="BK175" s="171" t="s">
        <v>818</v>
      </c>
    </row>
    <row r="176" spans="1:63" s="107" customFormat="1" ht="13.8" x14ac:dyDescent="0.3">
      <c r="A176" s="132">
        <v>171</v>
      </c>
      <c r="B176" s="133" t="s">
        <v>201</v>
      </c>
      <c r="C176" s="133" t="s">
        <v>184</v>
      </c>
      <c r="D176" s="133" t="s">
        <v>186</v>
      </c>
      <c r="E176" s="133" t="s">
        <v>196</v>
      </c>
      <c r="F176" s="133" t="s">
        <v>195</v>
      </c>
      <c r="G176" s="133" t="s">
        <v>193</v>
      </c>
      <c r="H176" s="133" t="s">
        <v>194</v>
      </c>
      <c r="I176" s="133">
        <v>213591</v>
      </c>
      <c r="J176" s="133" t="s">
        <v>346</v>
      </c>
      <c r="K176" s="133">
        <v>213591</v>
      </c>
      <c r="L176" s="133" t="s">
        <v>199</v>
      </c>
      <c r="M176" s="133" t="s">
        <v>198</v>
      </c>
      <c r="N176" s="133">
        <v>493400</v>
      </c>
      <c r="O176" s="133" t="s">
        <v>347</v>
      </c>
      <c r="P176" s="133">
        <v>789084</v>
      </c>
      <c r="Q176" s="133" t="s">
        <v>348</v>
      </c>
      <c r="R176" s="133" t="s">
        <v>427</v>
      </c>
      <c r="S176" s="133" t="s">
        <v>349</v>
      </c>
      <c r="T176" s="133" t="s">
        <v>226</v>
      </c>
      <c r="U176" s="133" t="s">
        <v>208</v>
      </c>
      <c r="V176" s="133">
        <v>0</v>
      </c>
      <c r="W176" s="133" t="s">
        <v>253</v>
      </c>
      <c r="X176" s="133">
        <v>358028516</v>
      </c>
      <c r="Y176" s="133" t="s">
        <v>350</v>
      </c>
      <c r="Z176" s="133" t="s">
        <v>731</v>
      </c>
      <c r="AA176" s="133">
        <v>16000</v>
      </c>
      <c r="AB176" s="133"/>
      <c r="AC176" s="133">
        <v>50</v>
      </c>
      <c r="AD176" s="133" t="s">
        <v>571</v>
      </c>
      <c r="AE176" s="133" t="s">
        <v>724</v>
      </c>
      <c r="AF176" s="133">
        <v>360</v>
      </c>
      <c r="AG176" s="133">
        <v>360</v>
      </c>
      <c r="AH176" s="133" t="s">
        <v>257</v>
      </c>
      <c r="AI176" s="133">
        <v>11438.96</v>
      </c>
      <c r="AJ176" s="133">
        <v>1881.04</v>
      </c>
      <c r="AK176" s="133">
        <v>13320</v>
      </c>
      <c r="AL176" s="133">
        <v>4561.04</v>
      </c>
      <c r="AM176" s="133">
        <v>155.96</v>
      </c>
      <c r="AN176" s="133">
        <v>4717</v>
      </c>
      <c r="AO176" s="133">
        <v>0</v>
      </c>
      <c r="AP176" s="133">
        <v>0</v>
      </c>
      <c r="AQ176" s="133">
        <v>0</v>
      </c>
      <c r="AR176" s="133">
        <v>37</v>
      </c>
      <c r="AS176" s="132" t="s">
        <v>812</v>
      </c>
      <c r="AT176" s="133"/>
      <c r="AU176" s="133"/>
      <c r="AV176" s="133"/>
      <c r="AW176" s="133"/>
      <c r="AX176" s="133" t="s">
        <v>215</v>
      </c>
      <c r="AY176" s="133" t="s">
        <v>216</v>
      </c>
      <c r="AZ176" s="133"/>
      <c r="BA176" s="133">
        <v>0</v>
      </c>
      <c r="BB176" s="108">
        <v>45807</v>
      </c>
      <c r="BC176" s="106" t="s">
        <v>813</v>
      </c>
      <c r="BD176" s="92" t="s">
        <v>814</v>
      </c>
      <c r="BE176" s="92" t="s">
        <v>815</v>
      </c>
      <c r="BF176" s="98" t="s">
        <v>191</v>
      </c>
      <c r="BG176" s="106"/>
      <c r="BH176" s="92" t="s">
        <v>816</v>
      </c>
      <c r="BI176" s="106" t="s">
        <v>192</v>
      </c>
      <c r="BJ176" s="26"/>
      <c r="BK176" s="171" t="s">
        <v>818</v>
      </c>
    </row>
    <row r="177" spans="1:63" s="107" customFormat="1" ht="13.8" x14ac:dyDescent="0.3">
      <c r="A177" s="132">
        <v>172</v>
      </c>
      <c r="B177" s="133" t="s">
        <v>201</v>
      </c>
      <c r="C177" s="133" t="s">
        <v>184</v>
      </c>
      <c r="D177" s="133" t="s">
        <v>186</v>
      </c>
      <c r="E177" s="133" t="s">
        <v>196</v>
      </c>
      <c r="F177" s="133" t="s">
        <v>195</v>
      </c>
      <c r="G177" s="133" t="s">
        <v>193</v>
      </c>
      <c r="H177" s="133" t="s">
        <v>194</v>
      </c>
      <c r="I177" s="133">
        <v>214918</v>
      </c>
      <c r="J177" s="133" t="s">
        <v>378</v>
      </c>
      <c r="K177" s="133">
        <v>214918</v>
      </c>
      <c r="L177" s="133" t="s">
        <v>199</v>
      </c>
      <c r="M177" s="133" t="s">
        <v>198</v>
      </c>
      <c r="N177" s="133">
        <v>496941</v>
      </c>
      <c r="O177" s="133" t="s">
        <v>379</v>
      </c>
      <c r="P177" s="133">
        <v>803283</v>
      </c>
      <c r="Q177" s="133" t="s">
        <v>383</v>
      </c>
      <c r="R177" s="133" t="s">
        <v>427</v>
      </c>
      <c r="S177" s="133" t="s">
        <v>384</v>
      </c>
      <c r="T177" s="133" t="s">
        <v>226</v>
      </c>
      <c r="U177" s="133" t="s">
        <v>208</v>
      </c>
      <c r="V177" s="133">
        <v>0</v>
      </c>
      <c r="W177" s="133" t="s">
        <v>209</v>
      </c>
      <c r="X177" s="133">
        <v>358028662</v>
      </c>
      <c r="Y177" s="133" t="s">
        <v>265</v>
      </c>
      <c r="Z177" s="133" t="s">
        <v>731</v>
      </c>
      <c r="AA177" s="133">
        <v>40000</v>
      </c>
      <c r="AB177" s="133"/>
      <c r="AC177" s="133">
        <v>75</v>
      </c>
      <c r="AD177" s="133" t="s">
        <v>571</v>
      </c>
      <c r="AE177" s="133" t="s">
        <v>724</v>
      </c>
      <c r="AF177" s="133">
        <v>640</v>
      </c>
      <c r="AG177" s="133">
        <v>640</v>
      </c>
      <c r="AH177" s="133" t="s">
        <v>257</v>
      </c>
      <c r="AI177" s="133">
        <v>18098.78</v>
      </c>
      <c r="AJ177" s="133">
        <v>5581.22</v>
      </c>
      <c r="AK177" s="133">
        <v>23680</v>
      </c>
      <c r="AL177" s="133">
        <v>21901.22</v>
      </c>
      <c r="AM177" s="133">
        <v>2078.7800000000002</v>
      </c>
      <c r="AN177" s="133">
        <v>23980</v>
      </c>
      <c r="AO177" s="133">
        <v>0</v>
      </c>
      <c r="AP177" s="133">
        <v>0</v>
      </c>
      <c r="AQ177" s="133">
        <v>0</v>
      </c>
      <c r="AR177" s="133">
        <v>37</v>
      </c>
      <c r="AS177" s="132" t="s">
        <v>812</v>
      </c>
      <c r="AT177" s="133"/>
      <c r="AU177" s="133"/>
      <c r="AV177" s="133"/>
      <c r="AW177" s="133"/>
      <c r="AX177" s="133" t="s">
        <v>215</v>
      </c>
      <c r="AY177" s="133" t="s">
        <v>216</v>
      </c>
      <c r="AZ177" s="133"/>
      <c r="BA177" s="133">
        <v>0</v>
      </c>
      <c r="BB177" s="108">
        <v>45805</v>
      </c>
      <c r="BC177" s="106" t="s">
        <v>813</v>
      </c>
      <c r="BD177" s="92" t="s">
        <v>814</v>
      </c>
      <c r="BE177" s="92" t="s">
        <v>815</v>
      </c>
      <c r="BF177" s="98" t="s">
        <v>191</v>
      </c>
      <c r="BG177" s="106"/>
      <c r="BH177" s="92" t="s">
        <v>816</v>
      </c>
      <c r="BI177" s="106" t="s">
        <v>192</v>
      </c>
      <c r="BJ177" s="26"/>
      <c r="BK177" s="171" t="s">
        <v>818</v>
      </c>
    </row>
    <row r="178" spans="1:63" s="107" customFormat="1" ht="13.8" x14ac:dyDescent="0.3">
      <c r="A178" s="132">
        <v>173</v>
      </c>
      <c r="B178" s="133" t="s">
        <v>201</v>
      </c>
      <c r="C178" s="133" t="s">
        <v>184</v>
      </c>
      <c r="D178" s="133" t="s">
        <v>186</v>
      </c>
      <c r="E178" s="133" t="s">
        <v>196</v>
      </c>
      <c r="F178" s="133" t="s">
        <v>195</v>
      </c>
      <c r="G178" s="133" t="s">
        <v>193</v>
      </c>
      <c r="H178" s="133" t="s">
        <v>194</v>
      </c>
      <c r="I178" s="133">
        <v>201608</v>
      </c>
      <c r="J178" s="133" t="s">
        <v>249</v>
      </c>
      <c r="K178" s="133">
        <v>201608</v>
      </c>
      <c r="L178" s="133" t="s">
        <v>199</v>
      </c>
      <c r="M178" s="133" t="s">
        <v>198</v>
      </c>
      <c r="N178" s="133">
        <v>445711</v>
      </c>
      <c r="O178" s="133" t="s">
        <v>250</v>
      </c>
      <c r="P178" s="133">
        <v>695609</v>
      </c>
      <c r="Q178" s="133" t="s">
        <v>732</v>
      </c>
      <c r="R178" s="133" t="s">
        <v>205</v>
      </c>
      <c r="S178" s="133" t="s">
        <v>733</v>
      </c>
      <c r="T178" s="133" t="s">
        <v>207</v>
      </c>
      <c r="U178" s="133" t="s">
        <v>208</v>
      </c>
      <c r="V178" s="133">
        <v>0</v>
      </c>
      <c r="W178" s="133" t="s">
        <v>209</v>
      </c>
      <c r="X178" s="133">
        <v>358035284</v>
      </c>
      <c r="Y178" s="133" t="s">
        <v>734</v>
      </c>
      <c r="Z178" s="133" t="s">
        <v>720</v>
      </c>
      <c r="AA178" s="133">
        <v>42000</v>
      </c>
      <c r="AB178" s="133"/>
      <c r="AC178" s="133">
        <v>75</v>
      </c>
      <c r="AD178" s="133" t="s">
        <v>568</v>
      </c>
      <c r="AE178" s="133" t="s">
        <v>735</v>
      </c>
      <c r="AF178" s="133">
        <v>670</v>
      </c>
      <c r="AG178" s="133">
        <v>670</v>
      </c>
      <c r="AH178" s="133" t="s">
        <v>257</v>
      </c>
      <c r="AI178" s="133">
        <v>18162.2</v>
      </c>
      <c r="AJ178" s="133">
        <v>5957.8</v>
      </c>
      <c r="AK178" s="133">
        <v>24120</v>
      </c>
      <c r="AL178" s="133">
        <v>23837.8</v>
      </c>
      <c r="AM178" s="133">
        <v>2361.1999999999998</v>
      </c>
      <c r="AN178" s="133">
        <v>26199</v>
      </c>
      <c r="AO178" s="133">
        <v>0</v>
      </c>
      <c r="AP178" s="133">
        <v>0</v>
      </c>
      <c r="AQ178" s="133">
        <v>0</v>
      </c>
      <c r="AR178" s="133">
        <v>36</v>
      </c>
      <c r="AS178" s="132" t="s">
        <v>812</v>
      </c>
      <c r="AT178" s="133"/>
      <c r="AU178" s="133"/>
      <c r="AV178" s="133"/>
      <c r="AW178" s="133"/>
      <c r="AX178" s="133" t="s">
        <v>215</v>
      </c>
      <c r="AY178" s="133" t="s">
        <v>216</v>
      </c>
      <c r="AZ178" s="133"/>
      <c r="BA178" s="133">
        <v>0</v>
      </c>
      <c r="BB178" s="108">
        <v>45807</v>
      </c>
      <c r="BC178" s="106" t="s">
        <v>813</v>
      </c>
      <c r="BD178" s="92" t="s">
        <v>814</v>
      </c>
      <c r="BE178" s="92" t="s">
        <v>815</v>
      </c>
      <c r="BF178" s="98" t="s">
        <v>191</v>
      </c>
      <c r="BG178" s="106"/>
      <c r="BH178" s="92" t="s">
        <v>816</v>
      </c>
      <c r="BI178" s="106" t="s">
        <v>192</v>
      </c>
      <c r="BJ178" s="26"/>
      <c r="BK178" s="171" t="s">
        <v>818</v>
      </c>
    </row>
    <row r="179" spans="1:63" s="107" customFormat="1" ht="13.8" x14ac:dyDescent="0.3">
      <c r="A179" s="132">
        <v>174</v>
      </c>
      <c r="B179" s="133" t="s">
        <v>201</v>
      </c>
      <c r="C179" s="133" t="s">
        <v>184</v>
      </c>
      <c r="D179" s="133" t="s">
        <v>186</v>
      </c>
      <c r="E179" s="133" t="s">
        <v>196</v>
      </c>
      <c r="F179" s="133" t="s">
        <v>195</v>
      </c>
      <c r="G179" s="133" t="s">
        <v>193</v>
      </c>
      <c r="H179" s="133" t="s">
        <v>194</v>
      </c>
      <c r="I179" s="133">
        <v>200772</v>
      </c>
      <c r="J179" s="133" t="s">
        <v>296</v>
      </c>
      <c r="K179" s="133">
        <v>200772</v>
      </c>
      <c r="L179" s="133" t="s">
        <v>199</v>
      </c>
      <c r="M179" s="133" t="s">
        <v>198</v>
      </c>
      <c r="N179" s="133">
        <v>449632</v>
      </c>
      <c r="O179" s="133" t="s">
        <v>297</v>
      </c>
      <c r="P179" s="133">
        <v>792085</v>
      </c>
      <c r="Q179" s="133" t="s">
        <v>358</v>
      </c>
      <c r="R179" s="133" t="s">
        <v>575</v>
      </c>
      <c r="S179" s="133" t="s">
        <v>625</v>
      </c>
      <c r="T179" s="133" t="s">
        <v>226</v>
      </c>
      <c r="U179" s="133" t="s">
        <v>208</v>
      </c>
      <c r="V179" s="133">
        <v>0</v>
      </c>
      <c r="W179" s="133" t="s">
        <v>576</v>
      </c>
      <c r="X179" s="133">
        <v>358037602</v>
      </c>
      <c r="Y179" s="133" t="s">
        <v>471</v>
      </c>
      <c r="Z179" s="133" t="s">
        <v>736</v>
      </c>
      <c r="AA179" s="133">
        <v>15499</v>
      </c>
      <c r="AB179" s="133"/>
      <c r="AC179" s="133">
        <v>50</v>
      </c>
      <c r="AD179" s="133" t="s">
        <v>577</v>
      </c>
      <c r="AE179" s="133" t="s">
        <v>737</v>
      </c>
      <c r="AF179" s="133">
        <v>350</v>
      </c>
      <c r="AG179" s="133">
        <v>350</v>
      </c>
      <c r="AH179" s="133" t="s">
        <v>303</v>
      </c>
      <c r="AI179" s="133">
        <v>9776.9500000000007</v>
      </c>
      <c r="AJ179" s="133">
        <v>1773.05</v>
      </c>
      <c r="AK179" s="133">
        <v>11550</v>
      </c>
      <c r="AL179" s="133">
        <v>5722.05</v>
      </c>
      <c r="AM179" s="133">
        <v>248.95</v>
      </c>
      <c r="AN179" s="133">
        <v>5971</v>
      </c>
      <c r="AO179" s="133">
        <v>0</v>
      </c>
      <c r="AP179" s="133">
        <v>0</v>
      </c>
      <c r="AQ179" s="133">
        <v>0</v>
      </c>
      <c r="AR179" s="133">
        <v>33</v>
      </c>
      <c r="AS179" s="132" t="s">
        <v>812</v>
      </c>
      <c r="AT179" s="133"/>
      <c r="AU179" s="133"/>
      <c r="AV179" s="133"/>
      <c r="AW179" s="133"/>
      <c r="AX179" s="133" t="s">
        <v>215</v>
      </c>
      <c r="AY179" s="133" t="s">
        <v>216</v>
      </c>
      <c r="AZ179" s="133"/>
      <c r="BA179" s="133">
        <v>0</v>
      </c>
      <c r="BB179" s="108">
        <v>45805</v>
      </c>
      <c r="BC179" s="106" t="s">
        <v>813</v>
      </c>
      <c r="BD179" s="92" t="s">
        <v>814</v>
      </c>
      <c r="BE179" s="92" t="s">
        <v>815</v>
      </c>
      <c r="BF179" s="98" t="s">
        <v>191</v>
      </c>
      <c r="BG179" s="106"/>
      <c r="BH179" s="92" t="s">
        <v>816</v>
      </c>
      <c r="BI179" s="106" t="s">
        <v>192</v>
      </c>
      <c r="BJ179" s="26"/>
      <c r="BK179" s="171" t="s">
        <v>818</v>
      </c>
    </row>
    <row r="180" spans="1:63" s="107" customFormat="1" ht="13.8" x14ac:dyDescent="0.3">
      <c r="A180" s="132">
        <v>175</v>
      </c>
      <c r="B180" s="133" t="s">
        <v>201</v>
      </c>
      <c r="C180" s="133" t="s">
        <v>184</v>
      </c>
      <c r="D180" s="133" t="s">
        <v>186</v>
      </c>
      <c r="E180" s="133" t="s">
        <v>196</v>
      </c>
      <c r="F180" s="133" t="s">
        <v>195</v>
      </c>
      <c r="G180" s="133" t="s">
        <v>193</v>
      </c>
      <c r="H180" s="133" t="s">
        <v>194</v>
      </c>
      <c r="I180" s="133">
        <v>203621</v>
      </c>
      <c r="J180" s="133" t="s">
        <v>202</v>
      </c>
      <c r="K180" s="133">
        <v>203621</v>
      </c>
      <c r="L180" s="133" t="s">
        <v>199</v>
      </c>
      <c r="M180" s="133" t="s">
        <v>198</v>
      </c>
      <c r="N180" s="133">
        <v>453423</v>
      </c>
      <c r="O180" s="133" t="s">
        <v>203</v>
      </c>
      <c r="P180" s="133">
        <v>865345</v>
      </c>
      <c r="Q180" s="133" t="s">
        <v>204</v>
      </c>
      <c r="R180" s="133" t="s">
        <v>427</v>
      </c>
      <c r="S180" s="133" t="s">
        <v>738</v>
      </c>
      <c r="T180" s="133" t="s">
        <v>207</v>
      </c>
      <c r="U180" s="133" t="s">
        <v>208</v>
      </c>
      <c r="V180" s="133">
        <v>0</v>
      </c>
      <c r="W180" s="133" t="s">
        <v>253</v>
      </c>
      <c r="X180" s="133">
        <v>358169823</v>
      </c>
      <c r="Y180" s="133" t="s">
        <v>739</v>
      </c>
      <c r="Z180" s="133" t="s">
        <v>735</v>
      </c>
      <c r="AA180" s="133">
        <v>14000</v>
      </c>
      <c r="AB180" s="133"/>
      <c r="AC180" s="133">
        <v>75</v>
      </c>
      <c r="AD180" s="133" t="s">
        <v>571</v>
      </c>
      <c r="AE180" s="133" t="s">
        <v>740</v>
      </c>
      <c r="AF180" s="133">
        <v>220</v>
      </c>
      <c r="AG180" s="133">
        <v>220</v>
      </c>
      <c r="AH180" s="133" t="s">
        <v>246</v>
      </c>
      <c r="AI180" s="133">
        <v>5584.37</v>
      </c>
      <c r="AJ180" s="133">
        <v>1895.63</v>
      </c>
      <c r="AK180" s="133">
        <v>7480</v>
      </c>
      <c r="AL180" s="133">
        <v>8415.6299999999992</v>
      </c>
      <c r="AM180" s="133">
        <v>892.37</v>
      </c>
      <c r="AN180" s="133">
        <v>9308</v>
      </c>
      <c r="AO180" s="133">
        <v>0</v>
      </c>
      <c r="AP180" s="133">
        <v>0</v>
      </c>
      <c r="AQ180" s="133">
        <v>0</v>
      </c>
      <c r="AR180" s="133">
        <v>34</v>
      </c>
      <c r="AS180" s="132" t="s">
        <v>812</v>
      </c>
      <c r="AT180" s="133"/>
      <c r="AU180" s="133"/>
      <c r="AV180" s="133"/>
      <c r="AW180" s="133"/>
      <c r="AX180" s="133" t="s">
        <v>215</v>
      </c>
      <c r="AY180" s="133" t="s">
        <v>216</v>
      </c>
      <c r="AZ180" s="133"/>
      <c r="BA180" s="133">
        <v>0</v>
      </c>
      <c r="BB180" s="108">
        <v>45806</v>
      </c>
      <c r="BC180" s="106" t="s">
        <v>813</v>
      </c>
      <c r="BD180" s="92" t="s">
        <v>814</v>
      </c>
      <c r="BE180" s="92" t="s">
        <v>815</v>
      </c>
      <c r="BF180" s="98" t="s">
        <v>821</v>
      </c>
      <c r="BG180" s="106"/>
      <c r="BH180" s="92" t="s">
        <v>816</v>
      </c>
      <c r="BI180" s="106" t="s">
        <v>192</v>
      </c>
      <c r="BJ180" s="26"/>
      <c r="BK180" s="171" t="s">
        <v>832</v>
      </c>
    </row>
    <row r="181" spans="1:63" s="107" customFormat="1" ht="13.8" x14ac:dyDescent="0.3">
      <c r="A181" s="132">
        <v>176</v>
      </c>
      <c r="B181" s="133" t="s">
        <v>201</v>
      </c>
      <c r="C181" s="133" t="s">
        <v>184</v>
      </c>
      <c r="D181" s="133" t="s">
        <v>186</v>
      </c>
      <c r="E181" s="133" t="s">
        <v>196</v>
      </c>
      <c r="F181" s="133" t="s">
        <v>195</v>
      </c>
      <c r="G181" s="133" t="s">
        <v>193</v>
      </c>
      <c r="H181" s="133" t="s">
        <v>194</v>
      </c>
      <c r="I181" s="133">
        <v>201608</v>
      </c>
      <c r="J181" s="133" t="s">
        <v>249</v>
      </c>
      <c r="K181" s="133">
        <v>201608</v>
      </c>
      <c r="L181" s="133" t="s">
        <v>199</v>
      </c>
      <c r="M181" s="133" t="s">
        <v>198</v>
      </c>
      <c r="N181" s="133">
        <v>445711</v>
      </c>
      <c r="O181" s="133" t="s">
        <v>250</v>
      </c>
      <c r="P181" s="133">
        <v>695609</v>
      </c>
      <c r="Q181" s="133" t="s">
        <v>732</v>
      </c>
      <c r="R181" s="133" t="s">
        <v>205</v>
      </c>
      <c r="S181" s="133" t="s">
        <v>741</v>
      </c>
      <c r="T181" s="133" t="s">
        <v>226</v>
      </c>
      <c r="U181" s="133" t="s">
        <v>208</v>
      </c>
      <c r="V181" s="133">
        <v>0</v>
      </c>
      <c r="W181" s="133" t="s">
        <v>209</v>
      </c>
      <c r="X181" s="133">
        <v>358183748</v>
      </c>
      <c r="Y181" s="133" t="s">
        <v>305</v>
      </c>
      <c r="Z181" s="133" t="s">
        <v>735</v>
      </c>
      <c r="AA181" s="133">
        <v>42000</v>
      </c>
      <c r="AB181" s="133"/>
      <c r="AC181" s="133">
        <v>75</v>
      </c>
      <c r="AD181" s="133" t="s">
        <v>568</v>
      </c>
      <c r="AE181" s="133" t="s">
        <v>742</v>
      </c>
      <c r="AF181" s="133">
        <v>670</v>
      </c>
      <c r="AG181" s="133">
        <v>670</v>
      </c>
      <c r="AH181" s="133" t="s">
        <v>257</v>
      </c>
      <c r="AI181" s="133">
        <v>17873.87</v>
      </c>
      <c r="AJ181" s="133">
        <v>5576.13</v>
      </c>
      <c r="AK181" s="133">
        <v>23450</v>
      </c>
      <c r="AL181" s="133">
        <v>24126.13</v>
      </c>
      <c r="AM181" s="133">
        <v>2394.87</v>
      </c>
      <c r="AN181" s="133">
        <v>26521</v>
      </c>
      <c r="AO181" s="133">
        <v>0</v>
      </c>
      <c r="AP181" s="133">
        <v>0</v>
      </c>
      <c r="AQ181" s="133">
        <v>0</v>
      </c>
      <c r="AR181" s="133">
        <v>35</v>
      </c>
      <c r="AS181" s="132" t="s">
        <v>812</v>
      </c>
      <c r="AT181" s="133"/>
      <c r="AU181" s="133"/>
      <c r="AV181" s="133"/>
      <c r="AW181" s="133"/>
      <c r="AX181" s="133" t="s">
        <v>215</v>
      </c>
      <c r="AY181" s="133" t="s">
        <v>216</v>
      </c>
      <c r="AZ181" s="133"/>
      <c r="BA181" s="133">
        <v>0</v>
      </c>
      <c r="BB181" s="108">
        <v>45807</v>
      </c>
      <c r="BC181" s="106" t="s">
        <v>813</v>
      </c>
      <c r="BD181" s="92" t="s">
        <v>814</v>
      </c>
      <c r="BE181" s="92" t="s">
        <v>815</v>
      </c>
      <c r="BF181" s="98" t="s">
        <v>191</v>
      </c>
      <c r="BG181" s="106"/>
      <c r="BH181" s="92" t="s">
        <v>816</v>
      </c>
      <c r="BI181" s="106" t="s">
        <v>192</v>
      </c>
      <c r="BJ181" s="26"/>
      <c r="BK181" s="171" t="s">
        <v>818</v>
      </c>
    </row>
    <row r="182" spans="1:63" s="107" customFormat="1" ht="13.8" x14ac:dyDescent="0.3">
      <c r="A182" s="132">
        <v>177</v>
      </c>
      <c r="B182" s="133" t="s">
        <v>201</v>
      </c>
      <c r="C182" s="133" t="s">
        <v>184</v>
      </c>
      <c r="D182" s="133" t="s">
        <v>186</v>
      </c>
      <c r="E182" s="133" t="s">
        <v>196</v>
      </c>
      <c r="F182" s="133" t="s">
        <v>195</v>
      </c>
      <c r="G182" s="133" t="s">
        <v>193</v>
      </c>
      <c r="H182" s="133" t="s">
        <v>194</v>
      </c>
      <c r="I182" s="133">
        <v>214918</v>
      </c>
      <c r="J182" s="133" t="s">
        <v>378</v>
      </c>
      <c r="K182" s="133">
        <v>214918</v>
      </c>
      <c r="L182" s="133" t="s">
        <v>199</v>
      </c>
      <c r="M182" s="133" t="s">
        <v>198</v>
      </c>
      <c r="N182" s="133">
        <v>505274</v>
      </c>
      <c r="O182" s="133" t="s">
        <v>401</v>
      </c>
      <c r="P182" s="133">
        <v>843500</v>
      </c>
      <c r="Q182" s="133" t="s">
        <v>402</v>
      </c>
      <c r="R182" s="133" t="s">
        <v>427</v>
      </c>
      <c r="S182" s="133" t="s">
        <v>445</v>
      </c>
      <c r="T182" s="133" t="s">
        <v>226</v>
      </c>
      <c r="U182" s="133" t="s">
        <v>208</v>
      </c>
      <c r="V182" s="133">
        <v>0</v>
      </c>
      <c r="W182" s="133" t="s">
        <v>209</v>
      </c>
      <c r="X182" s="133">
        <v>358222489</v>
      </c>
      <c r="Y182" s="133" t="s">
        <v>446</v>
      </c>
      <c r="Z182" s="133" t="s">
        <v>743</v>
      </c>
      <c r="AA182" s="133">
        <v>18000</v>
      </c>
      <c r="AB182" s="133"/>
      <c r="AC182" s="133">
        <v>75</v>
      </c>
      <c r="AD182" s="133" t="s">
        <v>571</v>
      </c>
      <c r="AE182" s="133" t="s">
        <v>726</v>
      </c>
      <c r="AF182" s="133">
        <v>290</v>
      </c>
      <c r="AG182" s="133">
        <v>290</v>
      </c>
      <c r="AH182" s="133" t="s">
        <v>257</v>
      </c>
      <c r="AI182" s="133">
        <v>7485.65</v>
      </c>
      <c r="AJ182" s="133">
        <v>2374.35</v>
      </c>
      <c r="AK182" s="133">
        <v>9860</v>
      </c>
      <c r="AL182" s="133">
        <v>10514.35</v>
      </c>
      <c r="AM182" s="133">
        <v>1051.6500000000001</v>
      </c>
      <c r="AN182" s="133">
        <v>11566</v>
      </c>
      <c r="AO182" s="133">
        <v>0</v>
      </c>
      <c r="AP182" s="133">
        <v>0</v>
      </c>
      <c r="AQ182" s="133">
        <v>0</v>
      </c>
      <c r="AR182" s="133">
        <v>34</v>
      </c>
      <c r="AS182" s="132" t="s">
        <v>812</v>
      </c>
      <c r="AT182" s="133"/>
      <c r="AU182" s="133"/>
      <c r="AV182" s="133"/>
      <c r="AW182" s="133"/>
      <c r="AX182" s="133" t="s">
        <v>215</v>
      </c>
      <c r="AY182" s="133" t="s">
        <v>216</v>
      </c>
      <c r="AZ182" s="133"/>
      <c r="BA182" s="133">
        <v>0</v>
      </c>
      <c r="BB182" s="108">
        <v>45805</v>
      </c>
      <c r="BC182" s="106" t="s">
        <v>813</v>
      </c>
      <c r="BD182" s="92" t="s">
        <v>814</v>
      </c>
      <c r="BE182" s="92" t="s">
        <v>815</v>
      </c>
      <c r="BF182" s="98" t="s">
        <v>191</v>
      </c>
      <c r="BG182" s="106"/>
      <c r="BH182" s="92" t="s">
        <v>816</v>
      </c>
      <c r="BI182" s="106" t="s">
        <v>192</v>
      </c>
      <c r="BJ182" s="26"/>
      <c r="BK182" s="171" t="s">
        <v>818</v>
      </c>
    </row>
    <row r="183" spans="1:63" s="107" customFormat="1" ht="13.8" x14ac:dyDescent="0.3">
      <c r="A183" s="132">
        <v>178</v>
      </c>
      <c r="B183" s="133" t="s">
        <v>201</v>
      </c>
      <c r="C183" s="133" t="s">
        <v>184</v>
      </c>
      <c r="D183" s="133" t="s">
        <v>186</v>
      </c>
      <c r="E183" s="133" t="s">
        <v>196</v>
      </c>
      <c r="F183" s="133" t="s">
        <v>195</v>
      </c>
      <c r="G183" s="133" t="s">
        <v>193</v>
      </c>
      <c r="H183" s="133" t="s">
        <v>194</v>
      </c>
      <c r="I183" s="133">
        <v>214918</v>
      </c>
      <c r="J183" s="133" t="s">
        <v>378</v>
      </c>
      <c r="K183" s="133">
        <v>214918</v>
      </c>
      <c r="L183" s="133" t="s">
        <v>199</v>
      </c>
      <c r="M183" s="133" t="s">
        <v>198</v>
      </c>
      <c r="N183" s="133">
        <v>505274</v>
      </c>
      <c r="O183" s="133" t="s">
        <v>401</v>
      </c>
      <c r="P183" s="133">
        <v>843500</v>
      </c>
      <c r="Q183" s="133" t="s">
        <v>402</v>
      </c>
      <c r="R183" s="133" t="s">
        <v>427</v>
      </c>
      <c r="S183" s="133" t="s">
        <v>403</v>
      </c>
      <c r="T183" s="133" t="s">
        <v>226</v>
      </c>
      <c r="U183" s="133" t="s">
        <v>208</v>
      </c>
      <c r="V183" s="133">
        <v>0</v>
      </c>
      <c r="W183" s="133" t="s">
        <v>209</v>
      </c>
      <c r="X183" s="133">
        <v>358222654</v>
      </c>
      <c r="Y183" s="133" t="s">
        <v>404</v>
      </c>
      <c r="Z183" s="133" t="s">
        <v>743</v>
      </c>
      <c r="AA183" s="133">
        <v>18000</v>
      </c>
      <c r="AB183" s="133"/>
      <c r="AC183" s="133">
        <v>75</v>
      </c>
      <c r="AD183" s="133" t="s">
        <v>571</v>
      </c>
      <c r="AE183" s="133" t="s">
        <v>726</v>
      </c>
      <c r="AF183" s="133">
        <v>290</v>
      </c>
      <c r="AG183" s="133">
        <v>290</v>
      </c>
      <c r="AH183" s="133" t="s">
        <v>257</v>
      </c>
      <c r="AI183" s="133">
        <v>7485.65</v>
      </c>
      <c r="AJ183" s="133">
        <v>2374.35</v>
      </c>
      <c r="AK183" s="133">
        <v>9860</v>
      </c>
      <c r="AL183" s="133">
        <v>10514.35</v>
      </c>
      <c r="AM183" s="133">
        <v>1051.6500000000001</v>
      </c>
      <c r="AN183" s="133">
        <v>11566</v>
      </c>
      <c r="AO183" s="133">
        <v>0</v>
      </c>
      <c r="AP183" s="133">
        <v>0</v>
      </c>
      <c r="AQ183" s="133">
        <v>0</v>
      </c>
      <c r="AR183" s="133">
        <v>34</v>
      </c>
      <c r="AS183" s="132" t="s">
        <v>812</v>
      </c>
      <c r="AT183" s="133"/>
      <c r="AU183" s="133"/>
      <c r="AV183" s="133"/>
      <c r="AW183" s="133"/>
      <c r="AX183" s="133" t="s">
        <v>215</v>
      </c>
      <c r="AY183" s="133" t="s">
        <v>216</v>
      </c>
      <c r="AZ183" s="133"/>
      <c r="BA183" s="133">
        <v>0</v>
      </c>
      <c r="BB183" s="108">
        <v>45805</v>
      </c>
      <c r="BC183" s="106" t="s">
        <v>813</v>
      </c>
      <c r="BD183" s="92" t="s">
        <v>814</v>
      </c>
      <c r="BE183" s="92" t="s">
        <v>815</v>
      </c>
      <c r="BF183" s="98" t="s">
        <v>191</v>
      </c>
      <c r="BG183" s="106"/>
      <c r="BH183" s="92" t="s">
        <v>816</v>
      </c>
      <c r="BI183" s="106" t="s">
        <v>192</v>
      </c>
      <c r="BJ183" s="26"/>
      <c r="BK183" s="171" t="s">
        <v>818</v>
      </c>
    </row>
    <row r="184" spans="1:63" s="107" customFormat="1" ht="13.8" x14ac:dyDescent="0.3">
      <c r="A184" s="132">
        <v>179</v>
      </c>
      <c r="B184" s="133" t="s">
        <v>201</v>
      </c>
      <c r="C184" s="133" t="s">
        <v>184</v>
      </c>
      <c r="D184" s="133" t="s">
        <v>186</v>
      </c>
      <c r="E184" s="133" t="s">
        <v>196</v>
      </c>
      <c r="F184" s="133" t="s">
        <v>195</v>
      </c>
      <c r="G184" s="133" t="s">
        <v>193</v>
      </c>
      <c r="H184" s="133" t="s">
        <v>194</v>
      </c>
      <c r="I184" s="133">
        <v>197495</v>
      </c>
      <c r="J184" s="133" t="s">
        <v>590</v>
      </c>
      <c r="K184" s="133">
        <v>197495</v>
      </c>
      <c r="L184" s="133" t="s">
        <v>199</v>
      </c>
      <c r="M184" s="133" t="s">
        <v>198</v>
      </c>
      <c r="N184" s="133">
        <v>523281</v>
      </c>
      <c r="O184" s="133" t="s">
        <v>607</v>
      </c>
      <c r="P184" s="133">
        <v>871625</v>
      </c>
      <c r="Q184" s="133" t="s">
        <v>608</v>
      </c>
      <c r="R184" s="133" t="s">
        <v>205</v>
      </c>
      <c r="S184" s="133" t="s">
        <v>744</v>
      </c>
      <c r="T184" s="133" t="s">
        <v>226</v>
      </c>
      <c r="U184" s="133" t="s">
        <v>208</v>
      </c>
      <c r="V184" s="133">
        <v>0</v>
      </c>
      <c r="W184" s="133" t="s">
        <v>209</v>
      </c>
      <c r="X184" s="133">
        <v>358230272</v>
      </c>
      <c r="Y184" s="133" t="s">
        <v>745</v>
      </c>
      <c r="Z184" s="133" t="s">
        <v>746</v>
      </c>
      <c r="AA184" s="133">
        <v>42000</v>
      </c>
      <c r="AB184" s="133"/>
      <c r="AC184" s="133">
        <v>75</v>
      </c>
      <c r="AD184" s="133" t="s">
        <v>568</v>
      </c>
      <c r="AE184" s="133" t="s">
        <v>726</v>
      </c>
      <c r="AF184" s="133">
        <v>670</v>
      </c>
      <c r="AG184" s="133">
        <v>670</v>
      </c>
      <c r="AH184" s="133" t="s">
        <v>257</v>
      </c>
      <c r="AI184" s="133">
        <v>17121.23</v>
      </c>
      <c r="AJ184" s="133">
        <v>5658.77</v>
      </c>
      <c r="AK184" s="133">
        <v>22780</v>
      </c>
      <c r="AL184" s="133">
        <v>24878.77</v>
      </c>
      <c r="AM184" s="133">
        <v>2555.23</v>
      </c>
      <c r="AN184" s="133">
        <v>27434</v>
      </c>
      <c r="AO184" s="133">
        <v>0</v>
      </c>
      <c r="AP184" s="133">
        <v>0</v>
      </c>
      <c r="AQ184" s="133">
        <v>0</v>
      </c>
      <c r="AR184" s="133">
        <v>34</v>
      </c>
      <c r="AS184" s="132" t="s">
        <v>812</v>
      </c>
      <c r="AT184" s="133"/>
      <c r="AU184" s="133"/>
      <c r="AV184" s="133"/>
      <c r="AW184" s="133"/>
      <c r="AX184" s="133" t="s">
        <v>215</v>
      </c>
      <c r="AY184" s="133" t="s">
        <v>216</v>
      </c>
      <c r="AZ184" s="133"/>
      <c r="BA184" s="133">
        <v>0</v>
      </c>
      <c r="BB184" s="108">
        <v>45806</v>
      </c>
      <c r="BC184" s="106" t="s">
        <v>813</v>
      </c>
      <c r="BD184" s="92" t="s">
        <v>814</v>
      </c>
      <c r="BE184" s="92" t="s">
        <v>815</v>
      </c>
      <c r="BF184" s="98" t="s">
        <v>191</v>
      </c>
      <c r="BG184" s="106"/>
      <c r="BH184" s="92" t="s">
        <v>816</v>
      </c>
      <c r="BI184" s="106" t="s">
        <v>192</v>
      </c>
      <c r="BJ184" s="26"/>
      <c r="BK184" s="171" t="s">
        <v>819</v>
      </c>
    </row>
    <row r="185" spans="1:63" s="107" customFormat="1" ht="13.8" x14ac:dyDescent="0.3">
      <c r="A185" s="132">
        <v>180</v>
      </c>
      <c r="B185" s="133" t="s">
        <v>201</v>
      </c>
      <c r="C185" s="133" t="s">
        <v>184</v>
      </c>
      <c r="D185" s="133" t="s">
        <v>186</v>
      </c>
      <c r="E185" s="133" t="s">
        <v>196</v>
      </c>
      <c r="F185" s="133" t="s">
        <v>195</v>
      </c>
      <c r="G185" s="133" t="s">
        <v>193</v>
      </c>
      <c r="H185" s="133" t="s">
        <v>194</v>
      </c>
      <c r="I185" s="133">
        <v>214130</v>
      </c>
      <c r="J185" s="133" t="s">
        <v>407</v>
      </c>
      <c r="K185" s="133">
        <v>214130</v>
      </c>
      <c r="L185" s="133" t="s">
        <v>199</v>
      </c>
      <c r="M185" s="133" t="s">
        <v>198</v>
      </c>
      <c r="N185" s="133">
        <v>489002</v>
      </c>
      <c r="O185" s="133" t="s">
        <v>408</v>
      </c>
      <c r="P185" s="133">
        <v>830934</v>
      </c>
      <c r="Q185" s="133" t="s">
        <v>409</v>
      </c>
      <c r="R185" s="133" t="s">
        <v>427</v>
      </c>
      <c r="S185" s="133" t="s">
        <v>447</v>
      </c>
      <c r="T185" s="133" t="s">
        <v>279</v>
      </c>
      <c r="U185" s="133" t="s">
        <v>208</v>
      </c>
      <c r="V185" s="133">
        <v>0</v>
      </c>
      <c r="W185" s="133" t="s">
        <v>253</v>
      </c>
      <c r="X185" s="133">
        <v>358235893</v>
      </c>
      <c r="Y185" s="133" t="s">
        <v>369</v>
      </c>
      <c r="Z185" s="133" t="s">
        <v>746</v>
      </c>
      <c r="AA185" s="133">
        <v>40000</v>
      </c>
      <c r="AB185" s="133"/>
      <c r="AC185" s="133">
        <v>75</v>
      </c>
      <c r="AD185" s="133" t="s">
        <v>571</v>
      </c>
      <c r="AE185" s="133" t="s">
        <v>747</v>
      </c>
      <c r="AF185" s="133">
        <v>640</v>
      </c>
      <c r="AG185" s="133">
        <v>640</v>
      </c>
      <c r="AH185" s="133" t="s">
        <v>448</v>
      </c>
      <c r="AI185" s="133">
        <v>14476.07</v>
      </c>
      <c r="AJ185" s="133">
        <v>4723.93</v>
      </c>
      <c r="AK185" s="133">
        <v>19200</v>
      </c>
      <c r="AL185" s="133">
        <v>25523.93</v>
      </c>
      <c r="AM185" s="133">
        <v>2840.07</v>
      </c>
      <c r="AN185" s="133">
        <v>28364</v>
      </c>
      <c r="AO185" s="133">
        <v>2618.9899999999998</v>
      </c>
      <c r="AP185" s="133">
        <v>581.01</v>
      </c>
      <c r="AQ185" s="133">
        <v>3200</v>
      </c>
      <c r="AR185" s="133">
        <v>35</v>
      </c>
      <c r="AS185" s="133">
        <v>32</v>
      </c>
      <c r="AT185" s="133"/>
      <c r="AU185" s="133"/>
      <c r="AV185" s="133"/>
      <c r="AW185" s="133"/>
      <c r="AX185" s="133" t="s">
        <v>215</v>
      </c>
      <c r="AY185" s="133" t="s">
        <v>216</v>
      </c>
      <c r="AZ185" s="133"/>
      <c r="BA185" s="133">
        <v>0</v>
      </c>
      <c r="BB185" s="108">
        <v>45805</v>
      </c>
      <c r="BC185" s="106" t="s">
        <v>813</v>
      </c>
      <c r="BD185" s="92" t="s">
        <v>814</v>
      </c>
      <c r="BE185" s="92" t="s">
        <v>820</v>
      </c>
      <c r="BF185" s="98" t="s">
        <v>821</v>
      </c>
      <c r="BG185" s="106"/>
      <c r="BH185" s="92" t="s">
        <v>192</v>
      </c>
      <c r="BI185" s="106" t="s">
        <v>192</v>
      </c>
      <c r="BJ185" s="26"/>
      <c r="BK185" s="171" t="s">
        <v>835</v>
      </c>
    </row>
    <row r="186" spans="1:63" s="107" customFormat="1" ht="13.8" x14ac:dyDescent="0.3">
      <c r="A186" s="132">
        <v>181</v>
      </c>
      <c r="B186" s="133" t="s">
        <v>201</v>
      </c>
      <c r="C186" s="133" t="s">
        <v>184</v>
      </c>
      <c r="D186" s="133" t="s">
        <v>186</v>
      </c>
      <c r="E186" s="133" t="s">
        <v>196</v>
      </c>
      <c r="F186" s="133" t="s">
        <v>195</v>
      </c>
      <c r="G186" s="133" t="s">
        <v>193</v>
      </c>
      <c r="H186" s="133" t="s">
        <v>194</v>
      </c>
      <c r="I186" s="133">
        <v>204165</v>
      </c>
      <c r="J186" s="133" t="s">
        <v>434</v>
      </c>
      <c r="K186" s="133">
        <v>204165</v>
      </c>
      <c r="L186" s="133" t="s">
        <v>199</v>
      </c>
      <c r="M186" s="133" t="s">
        <v>198</v>
      </c>
      <c r="N186" s="133">
        <v>503446</v>
      </c>
      <c r="O186" s="133" t="s">
        <v>435</v>
      </c>
      <c r="P186" s="133">
        <v>829778</v>
      </c>
      <c r="Q186" s="133" t="s">
        <v>436</v>
      </c>
      <c r="R186" s="133" t="s">
        <v>427</v>
      </c>
      <c r="S186" s="133" t="s">
        <v>481</v>
      </c>
      <c r="T186" s="133" t="s">
        <v>279</v>
      </c>
      <c r="U186" s="133" t="s">
        <v>208</v>
      </c>
      <c r="V186" s="133">
        <v>0</v>
      </c>
      <c r="W186" s="133" t="s">
        <v>209</v>
      </c>
      <c r="X186" s="133">
        <v>358236948</v>
      </c>
      <c r="Y186" s="133" t="s">
        <v>482</v>
      </c>
      <c r="Z186" s="133" t="s">
        <v>743</v>
      </c>
      <c r="AA186" s="133">
        <v>30000</v>
      </c>
      <c r="AB186" s="133"/>
      <c r="AC186" s="133">
        <v>75</v>
      </c>
      <c r="AD186" s="133" t="s">
        <v>571</v>
      </c>
      <c r="AE186" s="133" t="s">
        <v>748</v>
      </c>
      <c r="AF186" s="133">
        <v>480</v>
      </c>
      <c r="AG186" s="133">
        <v>480</v>
      </c>
      <c r="AH186" s="133" t="s">
        <v>303</v>
      </c>
      <c r="AI186" s="133">
        <v>12329.59</v>
      </c>
      <c r="AJ186" s="133">
        <v>3990.41</v>
      </c>
      <c r="AK186" s="133">
        <v>16320</v>
      </c>
      <c r="AL186" s="133">
        <v>17670.41</v>
      </c>
      <c r="AM186" s="133">
        <v>1797.59</v>
      </c>
      <c r="AN186" s="133">
        <v>19468</v>
      </c>
      <c r="AO186" s="133">
        <v>0</v>
      </c>
      <c r="AP186" s="133">
        <v>0</v>
      </c>
      <c r="AQ186" s="133">
        <v>0</v>
      </c>
      <c r="AR186" s="133">
        <v>34</v>
      </c>
      <c r="AS186" s="132" t="s">
        <v>812</v>
      </c>
      <c r="AT186" s="133"/>
      <c r="AU186" s="133"/>
      <c r="AV186" s="133"/>
      <c r="AW186" s="133"/>
      <c r="AX186" s="133" t="s">
        <v>215</v>
      </c>
      <c r="AY186" s="133" t="s">
        <v>216</v>
      </c>
      <c r="AZ186" s="133"/>
      <c r="BA186" s="133">
        <v>0</v>
      </c>
      <c r="BB186" s="108">
        <v>45805</v>
      </c>
      <c r="BC186" s="106" t="s">
        <v>813</v>
      </c>
      <c r="BD186" s="92" t="s">
        <v>814</v>
      </c>
      <c r="BE186" s="92" t="s">
        <v>815</v>
      </c>
      <c r="BF186" s="98" t="s">
        <v>191</v>
      </c>
      <c r="BG186" s="106"/>
      <c r="BH186" s="92" t="s">
        <v>816</v>
      </c>
      <c r="BI186" s="106" t="s">
        <v>192</v>
      </c>
      <c r="BJ186" s="26"/>
      <c r="BK186" s="171" t="s">
        <v>818</v>
      </c>
    </row>
    <row r="187" spans="1:63" s="107" customFormat="1" ht="13.8" x14ac:dyDescent="0.3">
      <c r="A187" s="132">
        <v>182</v>
      </c>
      <c r="B187" s="133" t="s">
        <v>201</v>
      </c>
      <c r="C187" s="133" t="s">
        <v>184</v>
      </c>
      <c r="D187" s="133" t="s">
        <v>186</v>
      </c>
      <c r="E187" s="133" t="s">
        <v>196</v>
      </c>
      <c r="F187" s="133" t="s">
        <v>195</v>
      </c>
      <c r="G187" s="133" t="s">
        <v>193</v>
      </c>
      <c r="H187" s="133" t="s">
        <v>194</v>
      </c>
      <c r="I187" s="133">
        <v>204165</v>
      </c>
      <c r="J187" s="133" t="s">
        <v>434</v>
      </c>
      <c r="K187" s="133">
        <v>204165</v>
      </c>
      <c r="L187" s="133" t="s">
        <v>199</v>
      </c>
      <c r="M187" s="133" t="s">
        <v>198</v>
      </c>
      <c r="N187" s="133">
        <v>503446</v>
      </c>
      <c r="O187" s="133" t="s">
        <v>435</v>
      </c>
      <c r="P187" s="133">
        <v>829778</v>
      </c>
      <c r="Q187" s="133" t="s">
        <v>436</v>
      </c>
      <c r="R187" s="133" t="s">
        <v>427</v>
      </c>
      <c r="S187" s="133" t="s">
        <v>483</v>
      </c>
      <c r="T187" s="133" t="s">
        <v>279</v>
      </c>
      <c r="U187" s="133" t="s">
        <v>208</v>
      </c>
      <c r="V187" s="133">
        <v>0</v>
      </c>
      <c r="W187" s="133" t="s">
        <v>253</v>
      </c>
      <c r="X187" s="133">
        <v>358237157</v>
      </c>
      <c r="Y187" s="133" t="s">
        <v>484</v>
      </c>
      <c r="Z187" s="133" t="s">
        <v>749</v>
      </c>
      <c r="AA187" s="133">
        <v>23000</v>
      </c>
      <c r="AB187" s="133"/>
      <c r="AC187" s="133">
        <v>75</v>
      </c>
      <c r="AD187" s="133" t="s">
        <v>571</v>
      </c>
      <c r="AE187" s="133" t="s">
        <v>737</v>
      </c>
      <c r="AF187" s="133">
        <v>370</v>
      </c>
      <c r="AG187" s="133">
        <v>370</v>
      </c>
      <c r="AH187" s="133" t="s">
        <v>303</v>
      </c>
      <c r="AI187" s="133">
        <v>9239.82</v>
      </c>
      <c r="AJ187" s="133">
        <v>2970.18</v>
      </c>
      <c r="AK187" s="133">
        <v>12210</v>
      </c>
      <c r="AL187" s="133">
        <v>13760.18</v>
      </c>
      <c r="AM187" s="133">
        <v>1415.82</v>
      </c>
      <c r="AN187" s="133">
        <v>15176</v>
      </c>
      <c r="AO187" s="133">
        <v>0</v>
      </c>
      <c r="AP187" s="133">
        <v>0</v>
      </c>
      <c r="AQ187" s="133">
        <v>0</v>
      </c>
      <c r="AR187" s="133">
        <v>33</v>
      </c>
      <c r="AS187" s="132" t="s">
        <v>812</v>
      </c>
      <c r="AT187" s="133"/>
      <c r="AU187" s="133"/>
      <c r="AV187" s="133"/>
      <c r="AW187" s="133"/>
      <c r="AX187" s="133" t="s">
        <v>215</v>
      </c>
      <c r="AY187" s="133" t="s">
        <v>216</v>
      </c>
      <c r="AZ187" s="133"/>
      <c r="BA187" s="133">
        <v>0</v>
      </c>
      <c r="BB187" s="108">
        <v>45805</v>
      </c>
      <c r="BC187" s="106" t="s">
        <v>813</v>
      </c>
      <c r="BD187" s="92" t="s">
        <v>814</v>
      </c>
      <c r="BE187" s="92" t="s">
        <v>815</v>
      </c>
      <c r="BF187" s="98" t="s">
        <v>191</v>
      </c>
      <c r="BG187" s="106"/>
      <c r="BH187" s="92" t="s">
        <v>816</v>
      </c>
      <c r="BI187" s="106" t="s">
        <v>192</v>
      </c>
      <c r="BJ187" s="26"/>
      <c r="BK187" s="171" t="s">
        <v>818</v>
      </c>
    </row>
    <row r="188" spans="1:63" s="107" customFormat="1" ht="13.8" x14ac:dyDescent="0.3">
      <c r="A188" s="132">
        <v>183</v>
      </c>
      <c r="B188" s="133" t="s">
        <v>201</v>
      </c>
      <c r="C188" s="133" t="s">
        <v>184</v>
      </c>
      <c r="D188" s="133" t="s">
        <v>186</v>
      </c>
      <c r="E188" s="133" t="s">
        <v>196</v>
      </c>
      <c r="F188" s="133" t="s">
        <v>195</v>
      </c>
      <c r="G188" s="133" t="s">
        <v>193</v>
      </c>
      <c r="H188" s="133" t="s">
        <v>194</v>
      </c>
      <c r="I188" s="133">
        <v>197495</v>
      </c>
      <c r="J188" s="133" t="s">
        <v>590</v>
      </c>
      <c r="K188" s="133">
        <v>197495</v>
      </c>
      <c r="L188" s="133" t="s">
        <v>199</v>
      </c>
      <c r="M188" s="133" t="s">
        <v>198</v>
      </c>
      <c r="N188" s="133">
        <v>523281</v>
      </c>
      <c r="O188" s="133" t="s">
        <v>607</v>
      </c>
      <c r="P188" s="133">
        <v>871625</v>
      </c>
      <c r="Q188" s="133" t="s">
        <v>608</v>
      </c>
      <c r="R188" s="133" t="s">
        <v>205</v>
      </c>
      <c r="S188" s="133" t="s">
        <v>750</v>
      </c>
      <c r="T188" s="133" t="s">
        <v>226</v>
      </c>
      <c r="U188" s="133" t="s">
        <v>208</v>
      </c>
      <c r="V188" s="133">
        <v>0</v>
      </c>
      <c r="W188" s="133" t="s">
        <v>209</v>
      </c>
      <c r="X188" s="133">
        <v>358242714</v>
      </c>
      <c r="Y188" s="133" t="s">
        <v>751</v>
      </c>
      <c r="Z188" s="133" t="s">
        <v>743</v>
      </c>
      <c r="AA188" s="133">
        <v>42000</v>
      </c>
      <c r="AB188" s="133"/>
      <c r="AC188" s="133">
        <v>75</v>
      </c>
      <c r="AD188" s="133" t="s">
        <v>568</v>
      </c>
      <c r="AE188" s="133" t="s">
        <v>726</v>
      </c>
      <c r="AF188" s="133">
        <v>670</v>
      </c>
      <c r="AG188" s="133">
        <v>670</v>
      </c>
      <c r="AH188" s="133" t="s">
        <v>257</v>
      </c>
      <c r="AI188" s="133">
        <v>17221.099999999999</v>
      </c>
      <c r="AJ188" s="133">
        <v>5558.9</v>
      </c>
      <c r="AK188" s="133">
        <v>22780</v>
      </c>
      <c r="AL188" s="133">
        <v>24778.9</v>
      </c>
      <c r="AM188" s="133">
        <v>2534.1</v>
      </c>
      <c r="AN188" s="133">
        <v>27313</v>
      </c>
      <c r="AO188" s="133">
        <v>0</v>
      </c>
      <c r="AP188" s="133">
        <v>0</v>
      </c>
      <c r="AQ188" s="133">
        <v>0</v>
      </c>
      <c r="AR188" s="133">
        <v>34</v>
      </c>
      <c r="AS188" s="132" t="s">
        <v>812</v>
      </c>
      <c r="AT188" s="133"/>
      <c r="AU188" s="133"/>
      <c r="AV188" s="133"/>
      <c r="AW188" s="133"/>
      <c r="AX188" s="133" t="s">
        <v>215</v>
      </c>
      <c r="AY188" s="133" t="s">
        <v>216</v>
      </c>
      <c r="AZ188" s="133"/>
      <c r="BA188" s="133">
        <v>0</v>
      </c>
      <c r="BB188" s="108">
        <v>45806</v>
      </c>
      <c r="BC188" s="106" t="s">
        <v>813</v>
      </c>
      <c r="BD188" s="92" t="s">
        <v>814</v>
      </c>
      <c r="BE188" s="92" t="s">
        <v>815</v>
      </c>
      <c r="BF188" s="98" t="s">
        <v>191</v>
      </c>
      <c r="BG188" s="106"/>
      <c r="BH188" s="92" t="s">
        <v>816</v>
      </c>
      <c r="BI188" s="106" t="s">
        <v>192</v>
      </c>
      <c r="BJ188" s="26"/>
      <c r="BK188" s="171" t="s">
        <v>819</v>
      </c>
    </row>
    <row r="189" spans="1:63" s="107" customFormat="1" ht="13.8" x14ac:dyDescent="0.3">
      <c r="A189" s="132">
        <v>184</v>
      </c>
      <c r="B189" s="133" t="s">
        <v>201</v>
      </c>
      <c r="C189" s="133" t="s">
        <v>184</v>
      </c>
      <c r="D189" s="133" t="s">
        <v>186</v>
      </c>
      <c r="E189" s="133" t="s">
        <v>196</v>
      </c>
      <c r="F189" s="133" t="s">
        <v>195</v>
      </c>
      <c r="G189" s="133" t="s">
        <v>193</v>
      </c>
      <c r="H189" s="133" t="s">
        <v>194</v>
      </c>
      <c r="I189" s="133">
        <v>214918</v>
      </c>
      <c r="J189" s="133" t="s">
        <v>378</v>
      </c>
      <c r="K189" s="133">
        <v>214918</v>
      </c>
      <c r="L189" s="133" t="s">
        <v>199</v>
      </c>
      <c r="M189" s="133" t="s">
        <v>198</v>
      </c>
      <c r="N189" s="133">
        <v>505274</v>
      </c>
      <c r="O189" s="133" t="s">
        <v>401</v>
      </c>
      <c r="P189" s="133">
        <v>823747</v>
      </c>
      <c r="Q189" s="133" t="s">
        <v>452</v>
      </c>
      <c r="R189" s="133" t="s">
        <v>205</v>
      </c>
      <c r="S189" s="133" t="s">
        <v>752</v>
      </c>
      <c r="T189" s="133" t="s">
        <v>226</v>
      </c>
      <c r="U189" s="133" t="s">
        <v>208</v>
      </c>
      <c r="V189" s="133">
        <v>0</v>
      </c>
      <c r="W189" s="133" t="s">
        <v>209</v>
      </c>
      <c r="X189" s="133">
        <v>358253998</v>
      </c>
      <c r="Y189" s="133" t="s">
        <v>753</v>
      </c>
      <c r="Z189" s="133" t="s">
        <v>743</v>
      </c>
      <c r="AA189" s="133">
        <v>45000</v>
      </c>
      <c r="AB189" s="133"/>
      <c r="AC189" s="133">
        <v>75</v>
      </c>
      <c r="AD189" s="133" t="s">
        <v>568</v>
      </c>
      <c r="AE189" s="133" t="s">
        <v>726</v>
      </c>
      <c r="AF189" s="133">
        <v>710</v>
      </c>
      <c r="AG189" s="133">
        <v>710</v>
      </c>
      <c r="AH189" s="133" t="s">
        <v>257</v>
      </c>
      <c r="AI189" s="133">
        <v>18162.02</v>
      </c>
      <c r="AJ189" s="133">
        <v>5977.98</v>
      </c>
      <c r="AK189" s="133">
        <v>24140</v>
      </c>
      <c r="AL189" s="133">
        <v>26837.98</v>
      </c>
      <c r="AM189" s="133">
        <v>2809.02</v>
      </c>
      <c r="AN189" s="133">
        <v>29647</v>
      </c>
      <c r="AO189" s="133">
        <v>0</v>
      </c>
      <c r="AP189" s="133">
        <v>0</v>
      </c>
      <c r="AQ189" s="133">
        <v>0</v>
      </c>
      <c r="AR189" s="133">
        <v>34</v>
      </c>
      <c r="AS189" s="132" t="s">
        <v>812</v>
      </c>
      <c r="AT189" s="133"/>
      <c r="AU189" s="133"/>
      <c r="AV189" s="133"/>
      <c r="AW189" s="133"/>
      <c r="AX189" s="133" t="s">
        <v>215</v>
      </c>
      <c r="AY189" s="133" t="s">
        <v>216</v>
      </c>
      <c r="AZ189" s="133"/>
      <c r="BA189" s="133">
        <v>0</v>
      </c>
      <c r="BB189" s="108">
        <v>45805</v>
      </c>
      <c r="BC189" s="106" t="s">
        <v>813</v>
      </c>
      <c r="BD189" s="92" t="s">
        <v>814</v>
      </c>
      <c r="BE189" s="92" t="s">
        <v>815</v>
      </c>
      <c r="BF189" s="98" t="s">
        <v>191</v>
      </c>
      <c r="BG189" s="106"/>
      <c r="BH189" s="92" t="s">
        <v>816</v>
      </c>
      <c r="BI189" s="106" t="s">
        <v>192</v>
      </c>
      <c r="BJ189" s="26"/>
      <c r="BK189" s="171" t="s">
        <v>818</v>
      </c>
    </row>
    <row r="190" spans="1:63" s="107" customFormat="1" ht="13.8" x14ac:dyDescent="0.3">
      <c r="A190" s="132">
        <v>185</v>
      </c>
      <c r="B190" s="133" t="s">
        <v>201</v>
      </c>
      <c r="C190" s="133" t="s">
        <v>184</v>
      </c>
      <c r="D190" s="133" t="s">
        <v>186</v>
      </c>
      <c r="E190" s="133" t="s">
        <v>196</v>
      </c>
      <c r="F190" s="133" t="s">
        <v>195</v>
      </c>
      <c r="G190" s="133" t="s">
        <v>193</v>
      </c>
      <c r="H190" s="133" t="s">
        <v>194</v>
      </c>
      <c r="I190" s="133">
        <v>197151</v>
      </c>
      <c r="J190" s="133" t="s">
        <v>314</v>
      </c>
      <c r="K190" s="133">
        <v>197151</v>
      </c>
      <c r="L190" s="133" t="s">
        <v>199</v>
      </c>
      <c r="M190" s="133" t="s">
        <v>198</v>
      </c>
      <c r="N190" s="133">
        <v>489327</v>
      </c>
      <c r="O190" s="133" t="s">
        <v>315</v>
      </c>
      <c r="P190" s="133">
        <v>779697</v>
      </c>
      <c r="Q190" s="133" t="s">
        <v>321</v>
      </c>
      <c r="R190" s="133" t="s">
        <v>427</v>
      </c>
      <c r="S190" s="133" t="s">
        <v>449</v>
      </c>
      <c r="T190" s="133" t="s">
        <v>226</v>
      </c>
      <c r="U190" s="133" t="s">
        <v>208</v>
      </c>
      <c r="V190" s="133">
        <v>0</v>
      </c>
      <c r="W190" s="133" t="s">
        <v>209</v>
      </c>
      <c r="X190" s="133">
        <v>358255964</v>
      </c>
      <c r="Y190" s="133" t="s">
        <v>450</v>
      </c>
      <c r="Z190" s="133" t="s">
        <v>725</v>
      </c>
      <c r="AA190" s="133">
        <v>40000</v>
      </c>
      <c r="AB190" s="133"/>
      <c r="AC190" s="133">
        <v>75</v>
      </c>
      <c r="AD190" s="133" t="s">
        <v>571</v>
      </c>
      <c r="AE190" s="133" t="s">
        <v>754</v>
      </c>
      <c r="AF190" s="133">
        <v>640</v>
      </c>
      <c r="AG190" s="133">
        <v>640</v>
      </c>
      <c r="AH190" s="133" t="s">
        <v>320</v>
      </c>
      <c r="AI190" s="133">
        <v>15882.23</v>
      </c>
      <c r="AJ190" s="133">
        <v>5237.7700000000004</v>
      </c>
      <c r="AK190" s="133">
        <v>21120</v>
      </c>
      <c r="AL190" s="133">
        <v>24117.77</v>
      </c>
      <c r="AM190" s="133">
        <v>2518.23</v>
      </c>
      <c r="AN190" s="133">
        <v>26636</v>
      </c>
      <c r="AO190" s="133">
        <v>0</v>
      </c>
      <c r="AP190" s="133">
        <v>0</v>
      </c>
      <c r="AQ190" s="133">
        <v>0</v>
      </c>
      <c r="AR190" s="133">
        <v>33</v>
      </c>
      <c r="AS190" s="132" t="s">
        <v>812</v>
      </c>
      <c r="AT190" s="133"/>
      <c r="AU190" s="133"/>
      <c r="AV190" s="133"/>
      <c r="AW190" s="133"/>
      <c r="AX190" s="133" t="s">
        <v>215</v>
      </c>
      <c r="AY190" s="133" t="s">
        <v>216</v>
      </c>
      <c r="AZ190" s="133"/>
      <c r="BA190" s="133">
        <v>0</v>
      </c>
      <c r="BB190" s="108">
        <v>45807</v>
      </c>
      <c r="BC190" s="106" t="s">
        <v>813</v>
      </c>
      <c r="BD190" s="92" t="s">
        <v>814</v>
      </c>
      <c r="BE190" s="92" t="s">
        <v>815</v>
      </c>
      <c r="BF190" s="98" t="s">
        <v>191</v>
      </c>
      <c r="BG190" s="106"/>
      <c r="BH190" s="92" t="s">
        <v>816</v>
      </c>
      <c r="BI190" s="106" t="s">
        <v>192</v>
      </c>
      <c r="BJ190" s="26"/>
      <c r="BK190" s="171" t="s">
        <v>818</v>
      </c>
    </row>
    <row r="191" spans="1:63" s="107" customFormat="1" ht="13.8" x14ac:dyDescent="0.3">
      <c r="A191" s="132">
        <v>186</v>
      </c>
      <c r="B191" s="133" t="s">
        <v>201</v>
      </c>
      <c r="C191" s="133" t="s">
        <v>184</v>
      </c>
      <c r="D191" s="133" t="s">
        <v>186</v>
      </c>
      <c r="E191" s="133" t="s">
        <v>196</v>
      </c>
      <c r="F191" s="133" t="s">
        <v>195</v>
      </c>
      <c r="G191" s="133" t="s">
        <v>193</v>
      </c>
      <c r="H191" s="133" t="s">
        <v>194</v>
      </c>
      <c r="I191" s="133">
        <v>203621</v>
      </c>
      <c r="J191" s="133" t="s">
        <v>202</v>
      </c>
      <c r="K191" s="133">
        <v>203621</v>
      </c>
      <c r="L191" s="133" t="s">
        <v>199</v>
      </c>
      <c r="M191" s="133" t="s">
        <v>198</v>
      </c>
      <c r="N191" s="133">
        <v>453423</v>
      </c>
      <c r="O191" s="133" t="s">
        <v>203</v>
      </c>
      <c r="P191" s="133">
        <v>865345</v>
      </c>
      <c r="Q191" s="133" t="s">
        <v>204</v>
      </c>
      <c r="R191" s="133" t="s">
        <v>427</v>
      </c>
      <c r="S191" s="133" t="s">
        <v>755</v>
      </c>
      <c r="T191" s="133" t="s">
        <v>207</v>
      </c>
      <c r="U191" s="133" t="s">
        <v>208</v>
      </c>
      <c r="V191" s="133">
        <v>0</v>
      </c>
      <c r="W191" s="133" t="s">
        <v>253</v>
      </c>
      <c r="X191" s="133">
        <v>358284501</v>
      </c>
      <c r="Y191" s="133" t="s">
        <v>756</v>
      </c>
      <c r="Z191" s="133" t="s">
        <v>747</v>
      </c>
      <c r="AA191" s="133">
        <v>20000</v>
      </c>
      <c r="AB191" s="133"/>
      <c r="AC191" s="133">
        <v>75</v>
      </c>
      <c r="AD191" s="133" t="s">
        <v>571</v>
      </c>
      <c r="AE191" s="133" t="s">
        <v>757</v>
      </c>
      <c r="AF191" s="133">
        <v>320</v>
      </c>
      <c r="AG191" s="133">
        <v>320</v>
      </c>
      <c r="AH191" s="133" t="s">
        <v>246</v>
      </c>
      <c r="AI191" s="133">
        <v>7941.09</v>
      </c>
      <c r="AJ191" s="133">
        <v>2618.91</v>
      </c>
      <c r="AK191" s="133">
        <v>10560</v>
      </c>
      <c r="AL191" s="133">
        <v>12058.91</v>
      </c>
      <c r="AM191" s="133">
        <v>1259.0899999999999</v>
      </c>
      <c r="AN191" s="133">
        <v>13318</v>
      </c>
      <c r="AO191" s="133">
        <v>0</v>
      </c>
      <c r="AP191" s="133">
        <v>0</v>
      </c>
      <c r="AQ191" s="133">
        <v>0</v>
      </c>
      <c r="AR191" s="133">
        <v>33</v>
      </c>
      <c r="AS191" s="132" t="s">
        <v>812</v>
      </c>
      <c r="AT191" s="133"/>
      <c r="AU191" s="133"/>
      <c r="AV191" s="133"/>
      <c r="AW191" s="133"/>
      <c r="AX191" s="133" t="s">
        <v>215</v>
      </c>
      <c r="AY191" s="133" t="s">
        <v>216</v>
      </c>
      <c r="AZ191" s="133"/>
      <c r="BA191" s="133">
        <v>0</v>
      </c>
      <c r="BB191" s="108">
        <v>45806</v>
      </c>
      <c r="BC191" s="106" t="s">
        <v>813</v>
      </c>
      <c r="BD191" s="92" t="s">
        <v>814</v>
      </c>
      <c r="BE191" s="92" t="s">
        <v>815</v>
      </c>
      <c r="BF191" s="98" t="s">
        <v>821</v>
      </c>
      <c r="BG191" s="106"/>
      <c r="BH191" s="92" t="s">
        <v>816</v>
      </c>
      <c r="BI191" s="106" t="s">
        <v>192</v>
      </c>
      <c r="BJ191" s="26"/>
      <c r="BK191" s="171" t="s">
        <v>832</v>
      </c>
    </row>
    <row r="192" spans="1:63" s="107" customFormat="1" ht="13.8" x14ac:dyDescent="0.3">
      <c r="A192" s="132">
        <v>187</v>
      </c>
      <c r="B192" s="133" t="s">
        <v>201</v>
      </c>
      <c r="C192" s="133" t="s">
        <v>184</v>
      </c>
      <c r="D192" s="133" t="s">
        <v>186</v>
      </c>
      <c r="E192" s="133" t="s">
        <v>196</v>
      </c>
      <c r="F192" s="133" t="s">
        <v>195</v>
      </c>
      <c r="G192" s="133" t="s">
        <v>193</v>
      </c>
      <c r="H192" s="133" t="s">
        <v>194</v>
      </c>
      <c r="I192" s="133">
        <v>200772</v>
      </c>
      <c r="J192" s="133" t="s">
        <v>296</v>
      </c>
      <c r="K192" s="133">
        <v>200772</v>
      </c>
      <c r="L192" s="133" t="s">
        <v>199</v>
      </c>
      <c r="M192" s="133" t="s">
        <v>198</v>
      </c>
      <c r="N192" s="133">
        <v>449632</v>
      </c>
      <c r="O192" s="133" t="s">
        <v>297</v>
      </c>
      <c r="P192" s="133">
        <v>785952</v>
      </c>
      <c r="Q192" s="133" t="s">
        <v>298</v>
      </c>
      <c r="R192" s="133" t="s">
        <v>575</v>
      </c>
      <c r="S192" s="133" t="s">
        <v>653</v>
      </c>
      <c r="T192" s="133" t="s">
        <v>226</v>
      </c>
      <c r="U192" s="133" t="s">
        <v>208</v>
      </c>
      <c r="V192" s="133">
        <v>0</v>
      </c>
      <c r="W192" s="133" t="s">
        <v>576</v>
      </c>
      <c r="X192" s="133">
        <v>358293443</v>
      </c>
      <c r="Y192" s="133" t="s">
        <v>654</v>
      </c>
      <c r="Z192" s="133" t="s">
        <v>736</v>
      </c>
      <c r="AA192" s="133">
        <v>15499</v>
      </c>
      <c r="AB192" s="133"/>
      <c r="AC192" s="133">
        <v>50</v>
      </c>
      <c r="AD192" s="133" t="s">
        <v>577</v>
      </c>
      <c r="AE192" s="133" t="s">
        <v>737</v>
      </c>
      <c r="AF192" s="133">
        <v>350</v>
      </c>
      <c r="AG192" s="133">
        <v>350</v>
      </c>
      <c r="AH192" s="133" t="s">
        <v>303</v>
      </c>
      <c r="AI192" s="133">
        <v>9776.9500000000007</v>
      </c>
      <c r="AJ192" s="133">
        <v>1773.05</v>
      </c>
      <c r="AK192" s="133">
        <v>11550</v>
      </c>
      <c r="AL192" s="133">
        <v>5722.05</v>
      </c>
      <c r="AM192" s="133">
        <v>248.95</v>
      </c>
      <c r="AN192" s="133">
        <v>5971</v>
      </c>
      <c r="AO192" s="133">
        <v>0</v>
      </c>
      <c r="AP192" s="133">
        <v>0</v>
      </c>
      <c r="AQ192" s="133">
        <v>0</v>
      </c>
      <c r="AR192" s="133">
        <v>33</v>
      </c>
      <c r="AS192" s="132" t="s">
        <v>812</v>
      </c>
      <c r="AT192" s="133"/>
      <c r="AU192" s="133"/>
      <c r="AV192" s="133"/>
      <c r="AW192" s="133"/>
      <c r="AX192" s="133" t="s">
        <v>215</v>
      </c>
      <c r="AY192" s="133" t="s">
        <v>216</v>
      </c>
      <c r="AZ192" s="133"/>
      <c r="BA192" s="133">
        <v>0</v>
      </c>
      <c r="BB192" s="108">
        <v>45805</v>
      </c>
      <c r="BC192" s="106" t="s">
        <v>813</v>
      </c>
      <c r="BD192" s="92" t="s">
        <v>814</v>
      </c>
      <c r="BE192" s="92" t="s">
        <v>815</v>
      </c>
      <c r="BF192" s="98" t="s">
        <v>191</v>
      </c>
      <c r="BG192" s="106"/>
      <c r="BH192" s="92" t="s">
        <v>816</v>
      </c>
      <c r="BI192" s="106" t="s">
        <v>192</v>
      </c>
      <c r="BJ192" s="26"/>
      <c r="BK192" s="171" t="s">
        <v>818</v>
      </c>
    </row>
    <row r="193" spans="1:63" s="107" customFormat="1" ht="13.8" x14ac:dyDescent="0.3">
      <c r="A193" s="132">
        <v>188</v>
      </c>
      <c r="B193" s="133" t="s">
        <v>201</v>
      </c>
      <c r="C193" s="133" t="s">
        <v>184</v>
      </c>
      <c r="D193" s="133" t="s">
        <v>186</v>
      </c>
      <c r="E193" s="133" t="s">
        <v>196</v>
      </c>
      <c r="F193" s="133" t="s">
        <v>195</v>
      </c>
      <c r="G193" s="133" t="s">
        <v>193</v>
      </c>
      <c r="H193" s="133" t="s">
        <v>194</v>
      </c>
      <c r="I193" s="133">
        <v>198882</v>
      </c>
      <c r="J193" s="133" t="s">
        <v>266</v>
      </c>
      <c r="K193" s="133">
        <v>198882</v>
      </c>
      <c r="L193" s="133" t="s">
        <v>199</v>
      </c>
      <c r="M193" s="133" t="s">
        <v>198</v>
      </c>
      <c r="N193" s="133">
        <v>431331</v>
      </c>
      <c r="O193" s="133" t="s">
        <v>267</v>
      </c>
      <c r="P193" s="133">
        <v>723473</v>
      </c>
      <c r="Q193" s="133" t="s">
        <v>583</v>
      </c>
      <c r="R193" s="133" t="s">
        <v>205</v>
      </c>
      <c r="S193" s="133" t="s">
        <v>646</v>
      </c>
      <c r="T193" s="133" t="s">
        <v>226</v>
      </c>
      <c r="U193" s="133" t="s">
        <v>621</v>
      </c>
      <c r="V193" s="133">
        <v>0</v>
      </c>
      <c r="W193" s="133" t="s">
        <v>209</v>
      </c>
      <c r="X193" s="133">
        <v>358341442</v>
      </c>
      <c r="Y193" s="133" t="s">
        <v>647</v>
      </c>
      <c r="Z193" s="133" t="s">
        <v>754</v>
      </c>
      <c r="AA193" s="133">
        <v>65000</v>
      </c>
      <c r="AB193" s="133"/>
      <c r="AC193" s="133">
        <v>102</v>
      </c>
      <c r="AD193" s="133" t="s">
        <v>758</v>
      </c>
      <c r="AE193" s="133" t="s">
        <v>759</v>
      </c>
      <c r="AF193" s="133">
        <v>810</v>
      </c>
      <c r="AG193" s="133">
        <v>810</v>
      </c>
      <c r="AH193" s="133" t="s">
        <v>246</v>
      </c>
      <c r="AI193" s="133">
        <v>17183.64</v>
      </c>
      <c r="AJ193" s="133">
        <v>8736.36</v>
      </c>
      <c r="AK193" s="133">
        <v>25920</v>
      </c>
      <c r="AL193" s="133">
        <v>47816.36</v>
      </c>
      <c r="AM193" s="133">
        <v>8424.64</v>
      </c>
      <c r="AN193" s="133">
        <v>56241</v>
      </c>
      <c r="AO193" s="133">
        <v>0</v>
      </c>
      <c r="AP193" s="133">
        <v>0</v>
      </c>
      <c r="AQ193" s="133">
        <v>0</v>
      </c>
      <c r="AR193" s="133">
        <v>32</v>
      </c>
      <c r="AS193" s="132" t="s">
        <v>812</v>
      </c>
      <c r="AT193" s="133"/>
      <c r="AU193" s="133"/>
      <c r="AV193" s="133"/>
      <c r="AW193" s="133"/>
      <c r="AX193" s="133" t="s">
        <v>215</v>
      </c>
      <c r="AY193" s="133" t="s">
        <v>216</v>
      </c>
      <c r="AZ193" s="133"/>
      <c r="BA193" s="133">
        <v>0</v>
      </c>
      <c r="BB193" s="108">
        <v>45806</v>
      </c>
      <c r="BC193" s="106" t="s">
        <v>813</v>
      </c>
      <c r="BD193" s="92" t="s">
        <v>814</v>
      </c>
      <c r="BE193" s="92" t="s">
        <v>815</v>
      </c>
      <c r="BF193" s="98" t="s">
        <v>191</v>
      </c>
      <c r="BG193" s="106"/>
      <c r="BH193" s="92" t="s">
        <v>816</v>
      </c>
      <c r="BI193" s="106" t="s">
        <v>192</v>
      </c>
      <c r="BJ193" s="26"/>
      <c r="BK193" s="171" t="s">
        <v>818</v>
      </c>
    </row>
    <row r="194" spans="1:63" s="107" customFormat="1" ht="13.8" x14ac:dyDescent="0.3">
      <c r="A194" s="132">
        <v>189</v>
      </c>
      <c r="B194" s="133" t="s">
        <v>201</v>
      </c>
      <c r="C194" s="133" t="s">
        <v>184</v>
      </c>
      <c r="D194" s="133" t="s">
        <v>186</v>
      </c>
      <c r="E194" s="133" t="s">
        <v>196</v>
      </c>
      <c r="F194" s="133" t="s">
        <v>195</v>
      </c>
      <c r="G194" s="133" t="s">
        <v>193</v>
      </c>
      <c r="H194" s="133" t="s">
        <v>194</v>
      </c>
      <c r="I194" s="133">
        <v>198882</v>
      </c>
      <c r="J194" s="133" t="s">
        <v>266</v>
      </c>
      <c r="K194" s="133">
        <v>198882</v>
      </c>
      <c r="L194" s="133" t="s">
        <v>199</v>
      </c>
      <c r="M194" s="133" t="s">
        <v>198</v>
      </c>
      <c r="N194" s="133">
        <v>431331</v>
      </c>
      <c r="O194" s="133" t="s">
        <v>267</v>
      </c>
      <c r="P194" s="133">
        <v>685217</v>
      </c>
      <c r="Q194" s="133" t="s">
        <v>426</v>
      </c>
      <c r="R194" s="133" t="s">
        <v>205</v>
      </c>
      <c r="S194" s="133" t="s">
        <v>428</v>
      </c>
      <c r="T194" s="133" t="s">
        <v>279</v>
      </c>
      <c r="U194" s="133" t="s">
        <v>208</v>
      </c>
      <c r="V194" s="133">
        <v>0</v>
      </c>
      <c r="W194" s="133" t="s">
        <v>209</v>
      </c>
      <c r="X194" s="133">
        <v>358360916</v>
      </c>
      <c r="Y194" s="133" t="s">
        <v>429</v>
      </c>
      <c r="Z194" s="133" t="s">
        <v>754</v>
      </c>
      <c r="AA194" s="133">
        <v>58000</v>
      </c>
      <c r="AB194" s="133"/>
      <c r="AC194" s="133">
        <v>75</v>
      </c>
      <c r="AD194" s="133" t="s">
        <v>758</v>
      </c>
      <c r="AE194" s="133" t="s">
        <v>759</v>
      </c>
      <c r="AF194" s="133">
        <v>920</v>
      </c>
      <c r="AG194" s="133">
        <v>920</v>
      </c>
      <c r="AH194" s="133" t="s">
        <v>433</v>
      </c>
      <c r="AI194" s="133">
        <v>20642.79</v>
      </c>
      <c r="AJ194" s="133">
        <v>6957.21</v>
      </c>
      <c r="AK194" s="133">
        <v>27600</v>
      </c>
      <c r="AL194" s="133">
        <v>37357.21</v>
      </c>
      <c r="AM194" s="133">
        <v>4239.79</v>
      </c>
      <c r="AN194" s="133">
        <v>41597</v>
      </c>
      <c r="AO194" s="133">
        <v>1488.89</v>
      </c>
      <c r="AP194" s="133">
        <v>351.11</v>
      </c>
      <c r="AQ194" s="133">
        <v>1840</v>
      </c>
      <c r="AR194" s="133">
        <v>32</v>
      </c>
      <c r="AS194" s="133">
        <v>13</v>
      </c>
      <c r="AT194" s="133"/>
      <c r="AU194" s="133"/>
      <c r="AV194" s="133"/>
      <c r="AW194" s="133"/>
      <c r="AX194" s="133" t="s">
        <v>215</v>
      </c>
      <c r="AY194" s="133" t="s">
        <v>216</v>
      </c>
      <c r="AZ194" s="133"/>
      <c r="BA194" s="133">
        <v>0</v>
      </c>
      <c r="BB194" s="108">
        <v>45806</v>
      </c>
      <c r="BC194" s="106" t="s">
        <v>813</v>
      </c>
      <c r="BD194" s="92" t="s">
        <v>814</v>
      </c>
      <c r="BE194" s="92" t="s">
        <v>815</v>
      </c>
      <c r="BF194" s="98" t="s">
        <v>191</v>
      </c>
      <c r="BG194" s="106"/>
      <c r="BH194" s="92" t="s">
        <v>816</v>
      </c>
      <c r="BI194" s="106" t="s">
        <v>192</v>
      </c>
      <c r="BJ194" s="26"/>
      <c r="BK194" s="171" t="s">
        <v>818</v>
      </c>
    </row>
    <row r="195" spans="1:63" s="107" customFormat="1" ht="13.8" x14ac:dyDescent="0.3">
      <c r="A195" s="132">
        <v>190</v>
      </c>
      <c r="B195" s="133" t="s">
        <v>201</v>
      </c>
      <c r="C195" s="133" t="s">
        <v>184</v>
      </c>
      <c r="D195" s="133" t="s">
        <v>186</v>
      </c>
      <c r="E195" s="133" t="s">
        <v>196</v>
      </c>
      <c r="F195" s="133" t="s">
        <v>195</v>
      </c>
      <c r="G195" s="133" t="s">
        <v>193</v>
      </c>
      <c r="H195" s="133" t="s">
        <v>194</v>
      </c>
      <c r="I195" s="133">
        <v>214918</v>
      </c>
      <c r="J195" s="133" t="s">
        <v>378</v>
      </c>
      <c r="K195" s="133">
        <v>214918</v>
      </c>
      <c r="L195" s="133" t="s">
        <v>199</v>
      </c>
      <c r="M195" s="133" t="s">
        <v>198</v>
      </c>
      <c r="N195" s="133">
        <v>505274</v>
      </c>
      <c r="O195" s="133" t="s">
        <v>401</v>
      </c>
      <c r="P195" s="133">
        <v>823747</v>
      </c>
      <c r="Q195" s="133" t="s">
        <v>452</v>
      </c>
      <c r="R195" s="133" t="s">
        <v>427</v>
      </c>
      <c r="S195" s="133" t="s">
        <v>453</v>
      </c>
      <c r="T195" s="133" t="s">
        <v>226</v>
      </c>
      <c r="U195" s="133" t="s">
        <v>208</v>
      </c>
      <c r="V195" s="133">
        <v>0</v>
      </c>
      <c r="W195" s="133" t="s">
        <v>209</v>
      </c>
      <c r="X195" s="133">
        <v>358386713</v>
      </c>
      <c r="Y195" s="133" t="s">
        <v>254</v>
      </c>
      <c r="Z195" s="133" t="s">
        <v>737</v>
      </c>
      <c r="AA195" s="133">
        <v>34000</v>
      </c>
      <c r="AB195" s="133"/>
      <c r="AC195" s="133">
        <v>75</v>
      </c>
      <c r="AD195" s="133" t="s">
        <v>571</v>
      </c>
      <c r="AE195" s="133" t="s">
        <v>760</v>
      </c>
      <c r="AF195" s="133">
        <v>540</v>
      </c>
      <c r="AG195" s="133">
        <v>540</v>
      </c>
      <c r="AH195" s="133" t="s">
        <v>257</v>
      </c>
      <c r="AI195" s="133">
        <v>12452.98</v>
      </c>
      <c r="AJ195" s="133">
        <v>4287.0200000000004</v>
      </c>
      <c r="AK195" s="133">
        <v>16740</v>
      </c>
      <c r="AL195" s="133">
        <v>21547.02</v>
      </c>
      <c r="AM195" s="133">
        <v>2397.98</v>
      </c>
      <c r="AN195" s="133">
        <v>23945</v>
      </c>
      <c r="AO195" s="133">
        <v>0</v>
      </c>
      <c r="AP195" s="133">
        <v>0</v>
      </c>
      <c r="AQ195" s="133">
        <v>0</v>
      </c>
      <c r="AR195" s="133">
        <v>31</v>
      </c>
      <c r="AS195" s="132" t="s">
        <v>812</v>
      </c>
      <c r="AT195" s="133"/>
      <c r="AU195" s="133"/>
      <c r="AV195" s="133"/>
      <c r="AW195" s="133"/>
      <c r="AX195" s="133" t="s">
        <v>215</v>
      </c>
      <c r="AY195" s="133" t="s">
        <v>216</v>
      </c>
      <c r="AZ195" s="133"/>
      <c r="BA195" s="133">
        <v>0</v>
      </c>
      <c r="BB195" s="108">
        <v>45805</v>
      </c>
      <c r="BC195" s="106" t="s">
        <v>813</v>
      </c>
      <c r="BD195" s="92" t="s">
        <v>814</v>
      </c>
      <c r="BE195" s="92" t="s">
        <v>815</v>
      </c>
      <c r="BF195" s="98" t="s">
        <v>191</v>
      </c>
      <c r="BG195" s="106"/>
      <c r="BH195" s="92" t="s">
        <v>816</v>
      </c>
      <c r="BI195" s="106" t="s">
        <v>192</v>
      </c>
      <c r="BJ195" s="26"/>
      <c r="BK195" s="171" t="s">
        <v>818</v>
      </c>
    </row>
    <row r="196" spans="1:63" s="107" customFormat="1" ht="13.8" x14ac:dyDescent="0.3">
      <c r="A196" s="132">
        <v>191</v>
      </c>
      <c r="B196" s="133" t="s">
        <v>201</v>
      </c>
      <c r="C196" s="133" t="s">
        <v>184</v>
      </c>
      <c r="D196" s="133" t="s">
        <v>186</v>
      </c>
      <c r="E196" s="133" t="s">
        <v>196</v>
      </c>
      <c r="F196" s="133" t="s">
        <v>195</v>
      </c>
      <c r="G196" s="133" t="s">
        <v>193</v>
      </c>
      <c r="H196" s="133" t="s">
        <v>194</v>
      </c>
      <c r="I196" s="133">
        <v>197363</v>
      </c>
      <c r="J196" s="133" t="s">
        <v>458</v>
      </c>
      <c r="K196" s="133">
        <v>197363</v>
      </c>
      <c r="L196" s="133" t="s">
        <v>199</v>
      </c>
      <c r="M196" s="133" t="s">
        <v>198</v>
      </c>
      <c r="N196" s="133">
        <v>513834</v>
      </c>
      <c r="O196" s="133" t="s">
        <v>459</v>
      </c>
      <c r="P196" s="133">
        <v>847762</v>
      </c>
      <c r="Q196" s="133" t="s">
        <v>460</v>
      </c>
      <c r="R196" s="133" t="s">
        <v>427</v>
      </c>
      <c r="S196" s="133" t="s">
        <v>461</v>
      </c>
      <c r="T196" s="133" t="s">
        <v>226</v>
      </c>
      <c r="U196" s="133" t="s">
        <v>208</v>
      </c>
      <c r="V196" s="133">
        <v>0</v>
      </c>
      <c r="W196" s="133" t="s">
        <v>253</v>
      </c>
      <c r="X196" s="133">
        <v>358394064</v>
      </c>
      <c r="Y196" s="133" t="s">
        <v>231</v>
      </c>
      <c r="Z196" s="133" t="s">
        <v>737</v>
      </c>
      <c r="AA196" s="133">
        <v>20000</v>
      </c>
      <c r="AB196" s="133"/>
      <c r="AC196" s="133">
        <v>75</v>
      </c>
      <c r="AD196" s="133" t="s">
        <v>571</v>
      </c>
      <c r="AE196" s="133" t="s">
        <v>761</v>
      </c>
      <c r="AF196" s="133">
        <v>320</v>
      </c>
      <c r="AG196" s="133">
        <v>320</v>
      </c>
      <c r="AH196" s="133" t="s">
        <v>246</v>
      </c>
      <c r="AI196" s="133">
        <v>7419.29</v>
      </c>
      <c r="AJ196" s="133">
        <v>2500.71</v>
      </c>
      <c r="AK196" s="133">
        <v>9920</v>
      </c>
      <c r="AL196" s="133">
        <v>12580.71</v>
      </c>
      <c r="AM196" s="133">
        <v>1377.29</v>
      </c>
      <c r="AN196" s="133">
        <v>13958</v>
      </c>
      <c r="AO196" s="133">
        <v>0</v>
      </c>
      <c r="AP196" s="133">
        <v>0</v>
      </c>
      <c r="AQ196" s="133">
        <v>0</v>
      </c>
      <c r="AR196" s="133">
        <v>31</v>
      </c>
      <c r="AS196" s="132" t="s">
        <v>812</v>
      </c>
      <c r="AT196" s="133"/>
      <c r="AU196" s="133"/>
      <c r="AV196" s="133"/>
      <c r="AW196" s="133"/>
      <c r="AX196" s="133" t="s">
        <v>215</v>
      </c>
      <c r="AY196" s="133" t="s">
        <v>216</v>
      </c>
      <c r="AZ196" s="133"/>
      <c r="BA196" s="133">
        <v>0</v>
      </c>
      <c r="BB196" s="108">
        <v>45806</v>
      </c>
      <c r="BC196" s="106" t="s">
        <v>813</v>
      </c>
      <c r="BD196" s="92" t="s">
        <v>814</v>
      </c>
      <c r="BE196" s="92" t="s">
        <v>815</v>
      </c>
      <c r="BF196" s="98" t="s">
        <v>191</v>
      </c>
      <c r="BG196" s="106"/>
      <c r="BH196" s="92" t="s">
        <v>816</v>
      </c>
      <c r="BI196" s="106" t="s">
        <v>192</v>
      </c>
      <c r="BJ196" s="26"/>
      <c r="BK196" s="171" t="s">
        <v>818</v>
      </c>
    </row>
    <row r="197" spans="1:63" s="107" customFormat="1" ht="13.8" x14ac:dyDescent="0.3">
      <c r="A197" s="132">
        <v>192</v>
      </c>
      <c r="B197" s="133" t="s">
        <v>201</v>
      </c>
      <c r="C197" s="133" t="s">
        <v>184</v>
      </c>
      <c r="D197" s="133" t="s">
        <v>186</v>
      </c>
      <c r="E197" s="133" t="s">
        <v>196</v>
      </c>
      <c r="F197" s="133" t="s">
        <v>195</v>
      </c>
      <c r="G197" s="133" t="s">
        <v>193</v>
      </c>
      <c r="H197" s="133" t="s">
        <v>194</v>
      </c>
      <c r="I197" s="133">
        <v>197363</v>
      </c>
      <c r="J197" s="133" t="s">
        <v>458</v>
      </c>
      <c r="K197" s="133">
        <v>197363</v>
      </c>
      <c r="L197" s="133" t="s">
        <v>199</v>
      </c>
      <c r="M197" s="133" t="s">
        <v>198</v>
      </c>
      <c r="N197" s="133">
        <v>513834</v>
      </c>
      <c r="O197" s="133" t="s">
        <v>459</v>
      </c>
      <c r="P197" s="133">
        <v>847762</v>
      </c>
      <c r="Q197" s="133" t="s">
        <v>460</v>
      </c>
      <c r="R197" s="133" t="s">
        <v>427</v>
      </c>
      <c r="S197" s="133" t="s">
        <v>531</v>
      </c>
      <c r="T197" s="133" t="s">
        <v>226</v>
      </c>
      <c r="U197" s="133" t="s">
        <v>208</v>
      </c>
      <c r="V197" s="133">
        <v>0</v>
      </c>
      <c r="W197" s="133" t="s">
        <v>253</v>
      </c>
      <c r="X197" s="133">
        <v>358406562</v>
      </c>
      <c r="Y197" s="133" t="s">
        <v>532</v>
      </c>
      <c r="Z197" s="133" t="s">
        <v>762</v>
      </c>
      <c r="AA197" s="133">
        <v>40000</v>
      </c>
      <c r="AB197" s="133"/>
      <c r="AC197" s="133">
        <v>75</v>
      </c>
      <c r="AD197" s="133" t="s">
        <v>571</v>
      </c>
      <c r="AE197" s="133" t="s">
        <v>763</v>
      </c>
      <c r="AF197" s="133">
        <v>640</v>
      </c>
      <c r="AG197" s="133">
        <v>640</v>
      </c>
      <c r="AH197" s="133" t="s">
        <v>246</v>
      </c>
      <c r="AI197" s="133">
        <v>14289.36</v>
      </c>
      <c r="AJ197" s="133">
        <v>4910.6400000000003</v>
      </c>
      <c r="AK197" s="133">
        <v>19200</v>
      </c>
      <c r="AL197" s="133">
        <v>25710.639999999999</v>
      </c>
      <c r="AM197" s="133">
        <v>2884.36</v>
      </c>
      <c r="AN197" s="133">
        <v>28595</v>
      </c>
      <c r="AO197" s="133">
        <v>0</v>
      </c>
      <c r="AP197" s="133">
        <v>0</v>
      </c>
      <c r="AQ197" s="133">
        <v>0</v>
      </c>
      <c r="AR197" s="133">
        <v>30</v>
      </c>
      <c r="AS197" s="132" t="s">
        <v>812</v>
      </c>
      <c r="AT197" s="133"/>
      <c r="AU197" s="133"/>
      <c r="AV197" s="133"/>
      <c r="AW197" s="133"/>
      <c r="AX197" s="133" t="s">
        <v>215</v>
      </c>
      <c r="AY197" s="133" t="s">
        <v>216</v>
      </c>
      <c r="AZ197" s="133"/>
      <c r="BA197" s="133">
        <v>0</v>
      </c>
      <c r="BB197" s="108">
        <v>45806</v>
      </c>
      <c r="BC197" s="106" t="s">
        <v>813</v>
      </c>
      <c r="BD197" s="92" t="s">
        <v>814</v>
      </c>
      <c r="BE197" s="92" t="s">
        <v>815</v>
      </c>
      <c r="BF197" s="98" t="s">
        <v>191</v>
      </c>
      <c r="BG197" s="106"/>
      <c r="BH197" s="92" t="s">
        <v>816</v>
      </c>
      <c r="BI197" s="106" t="s">
        <v>192</v>
      </c>
      <c r="BJ197" s="26"/>
      <c r="BK197" s="171" t="s">
        <v>818</v>
      </c>
    </row>
    <row r="198" spans="1:63" s="107" customFormat="1" ht="13.8" x14ac:dyDescent="0.3">
      <c r="A198" s="132">
        <v>193</v>
      </c>
      <c r="B198" s="133" t="s">
        <v>201</v>
      </c>
      <c r="C198" s="133" t="s">
        <v>184</v>
      </c>
      <c r="D198" s="133" t="s">
        <v>186</v>
      </c>
      <c r="E198" s="133" t="s">
        <v>196</v>
      </c>
      <c r="F198" s="133" t="s">
        <v>195</v>
      </c>
      <c r="G198" s="133" t="s">
        <v>193</v>
      </c>
      <c r="H198" s="133" t="s">
        <v>194</v>
      </c>
      <c r="I198" s="133">
        <v>197363</v>
      </c>
      <c r="J198" s="133" t="s">
        <v>458</v>
      </c>
      <c r="K198" s="133">
        <v>197363</v>
      </c>
      <c r="L198" s="133" t="s">
        <v>199</v>
      </c>
      <c r="M198" s="133" t="s">
        <v>198</v>
      </c>
      <c r="N198" s="133">
        <v>513834</v>
      </c>
      <c r="O198" s="133" t="s">
        <v>459</v>
      </c>
      <c r="P198" s="133">
        <v>847762</v>
      </c>
      <c r="Q198" s="133" t="s">
        <v>460</v>
      </c>
      <c r="R198" s="133" t="s">
        <v>427</v>
      </c>
      <c r="S198" s="133" t="s">
        <v>465</v>
      </c>
      <c r="T198" s="133" t="s">
        <v>226</v>
      </c>
      <c r="U198" s="133" t="s">
        <v>208</v>
      </c>
      <c r="V198" s="133">
        <v>0</v>
      </c>
      <c r="W198" s="133" t="s">
        <v>253</v>
      </c>
      <c r="X198" s="133">
        <v>358407087</v>
      </c>
      <c r="Y198" s="133" t="s">
        <v>466</v>
      </c>
      <c r="Z198" s="133" t="s">
        <v>764</v>
      </c>
      <c r="AA198" s="133">
        <v>11000</v>
      </c>
      <c r="AB198" s="133"/>
      <c r="AC198" s="133">
        <v>75</v>
      </c>
      <c r="AD198" s="133" t="s">
        <v>571</v>
      </c>
      <c r="AE198" s="133" t="s">
        <v>761</v>
      </c>
      <c r="AF198" s="133">
        <v>170</v>
      </c>
      <c r="AG198" s="133">
        <v>170</v>
      </c>
      <c r="AH198" s="133" t="s">
        <v>246</v>
      </c>
      <c r="AI198" s="133">
        <v>3906.55</v>
      </c>
      <c r="AJ198" s="133">
        <v>1363.45</v>
      </c>
      <c r="AK198" s="133">
        <v>5270</v>
      </c>
      <c r="AL198" s="133">
        <v>7093.45</v>
      </c>
      <c r="AM198" s="133">
        <v>826.55</v>
      </c>
      <c r="AN198" s="133">
        <v>7920</v>
      </c>
      <c r="AO198" s="133">
        <v>0</v>
      </c>
      <c r="AP198" s="133">
        <v>0</v>
      </c>
      <c r="AQ198" s="133">
        <v>0</v>
      </c>
      <c r="AR198" s="133">
        <v>31</v>
      </c>
      <c r="AS198" s="132" t="s">
        <v>812</v>
      </c>
      <c r="AT198" s="133"/>
      <c r="AU198" s="133"/>
      <c r="AV198" s="133"/>
      <c r="AW198" s="133"/>
      <c r="AX198" s="133" t="s">
        <v>215</v>
      </c>
      <c r="AY198" s="133" t="s">
        <v>216</v>
      </c>
      <c r="AZ198" s="133"/>
      <c r="BA198" s="133">
        <v>0</v>
      </c>
      <c r="BB198" s="108">
        <v>45806</v>
      </c>
      <c r="BC198" s="106" t="s">
        <v>813</v>
      </c>
      <c r="BD198" s="92" t="s">
        <v>814</v>
      </c>
      <c r="BE198" s="92" t="s">
        <v>815</v>
      </c>
      <c r="BF198" s="98" t="s">
        <v>191</v>
      </c>
      <c r="BG198" s="106"/>
      <c r="BH198" s="92" t="s">
        <v>816</v>
      </c>
      <c r="BI198" s="106" t="s">
        <v>192</v>
      </c>
      <c r="BJ198" s="26"/>
      <c r="BK198" s="171" t="s">
        <v>818</v>
      </c>
    </row>
    <row r="199" spans="1:63" s="107" customFormat="1" ht="13.8" x14ac:dyDescent="0.3">
      <c r="A199" s="132">
        <v>194</v>
      </c>
      <c r="B199" s="133" t="s">
        <v>201</v>
      </c>
      <c r="C199" s="133" t="s">
        <v>184</v>
      </c>
      <c r="D199" s="133" t="s">
        <v>186</v>
      </c>
      <c r="E199" s="133" t="s">
        <v>196</v>
      </c>
      <c r="F199" s="133" t="s">
        <v>195</v>
      </c>
      <c r="G199" s="133" t="s">
        <v>193</v>
      </c>
      <c r="H199" s="133" t="s">
        <v>194</v>
      </c>
      <c r="I199" s="133">
        <v>204165</v>
      </c>
      <c r="J199" s="133" t="s">
        <v>434</v>
      </c>
      <c r="K199" s="133">
        <v>204165</v>
      </c>
      <c r="L199" s="133" t="s">
        <v>199</v>
      </c>
      <c r="M199" s="133" t="s">
        <v>198</v>
      </c>
      <c r="N199" s="133">
        <v>503446</v>
      </c>
      <c r="O199" s="133" t="s">
        <v>435</v>
      </c>
      <c r="P199" s="133">
        <v>829778</v>
      </c>
      <c r="Q199" s="133" t="s">
        <v>436</v>
      </c>
      <c r="R199" s="133" t="s">
        <v>427</v>
      </c>
      <c r="S199" s="133" t="s">
        <v>437</v>
      </c>
      <c r="T199" s="133" t="s">
        <v>279</v>
      </c>
      <c r="U199" s="133" t="s">
        <v>208</v>
      </c>
      <c r="V199" s="133">
        <v>0</v>
      </c>
      <c r="W199" s="133" t="s">
        <v>253</v>
      </c>
      <c r="X199" s="133">
        <v>358412907</v>
      </c>
      <c r="Y199" s="133" t="s">
        <v>438</v>
      </c>
      <c r="Z199" s="133" t="s">
        <v>765</v>
      </c>
      <c r="AA199" s="133">
        <v>35000</v>
      </c>
      <c r="AB199" s="133"/>
      <c r="AC199" s="133">
        <v>75</v>
      </c>
      <c r="AD199" s="133" t="s">
        <v>571</v>
      </c>
      <c r="AE199" s="133" t="s">
        <v>766</v>
      </c>
      <c r="AF199" s="133">
        <v>560</v>
      </c>
      <c r="AG199" s="133">
        <v>560</v>
      </c>
      <c r="AH199" s="133" t="s">
        <v>303</v>
      </c>
      <c r="AI199" s="133">
        <v>12956.42</v>
      </c>
      <c r="AJ199" s="133">
        <v>4403.58</v>
      </c>
      <c r="AK199" s="133">
        <v>17360</v>
      </c>
      <c r="AL199" s="133">
        <v>22043.58</v>
      </c>
      <c r="AM199" s="133">
        <v>2416.42</v>
      </c>
      <c r="AN199" s="133">
        <v>24460</v>
      </c>
      <c r="AO199" s="133">
        <v>0</v>
      </c>
      <c r="AP199" s="133">
        <v>0</v>
      </c>
      <c r="AQ199" s="133">
        <v>0</v>
      </c>
      <c r="AR199" s="133">
        <v>31</v>
      </c>
      <c r="AS199" s="132" t="s">
        <v>812</v>
      </c>
      <c r="AT199" s="133"/>
      <c r="AU199" s="133"/>
      <c r="AV199" s="133"/>
      <c r="AW199" s="133"/>
      <c r="AX199" s="133" t="s">
        <v>215</v>
      </c>
      <c r="AY199" s="133" t="s">
        <v>216</v>
      </c>
      <c r="AZ199" s="133"/>
      <c r="BA199" s="133">
        <v>0</v>
      </c>
      <c r="BB199" s="108">
        <v>45805</v>
      </c>
      <c r="BC199" s="106" t="s">
        <v>813</v>
      </c>
      <c r="BD199" s="92" t="s">
        <v>814</v>
      </c>
      <c r="BE199" s="92" t="s">
        <v>815</v>
      </c>
      <c r="BF199" s="98" t="s">
        <v>191</v>
      </c>
      <c r="BG199" s="106"/>
      <c r="BH199" s="92" t="s">
        <v>816</v>
      </c>
      <c r="BI199" s="106" t="s">
        <v>192</v>
      </c>
      <c r="BJ199" s="26"/>
      <c r="BK199" s="171" t="s">
        <v>818</v>
      </c>
    </row>
    <row r="200" spans="1:63" s="107" customFormat="1" ht="13.8" x14ac:dyDescent="0.3">
      <c r="A200" s="132">
        <v>195</v>
      </c>
      <c r="B200" s="133" t="s">
        <v>201</v>
      </c>
      <c r="C200" s="133" t="s">
        <v>184</v>
      </c>
      <c r="D200" s="133" t="s">
        <v>186</v>
      </c>
      <c r="E200" s="133" t="s">
        <v>196</v>
      </c>
      <c r="F200" s="133" t="s">
        <v>195</v>
      </c>
      <c r="G200" s="133" t="s">
        <v>193</v>
      </c>
      <c r="H200" s="133" t="s">
        <v>194</v>
      </c>
      <c r="I200" s="133">
        <v>197666</v>
      </c>
      <c r="J200" s="133" t="s">
        <v>340</v>
      </c>
      <c r="K200" s="133">
        <v>197666</v>
      </c>
      <c r="L200" s="133" t="s">
        <v>199</v>
      </c>
      <c r="M200" s="133" t="s">
        <v>198</v>
      </c>
      <c r="N200" s="133">
        <v>427464</v>
      </c>
      <c r="O200" s="133" t="s">
        <v>341</v>
      </c>
      <c r="P200" s="133">
        <v>673616</v>
      </c>
      <c r="Q200" s="133" t="s">
        <v>342</v>
      </c>
      <c r="R200" s="133" t="s">
        <v>205</v>
      </c>
      <c r="S200" s="133" t="s">
        <v>767</v>
      </c>
      <c r="T200" s="133" t="s">
        <v>207</v>
      </c>
      <c r="U200" s="133" t="s">
        <v>208</v>
      </c>
      <c r="V200" s="133">
        <v>0</v>
      </c>
      <c r="W200" s="133" t="s">
        <v>209</v>
      </c>
      <c r="X200" s="133">
        <v>358474511</v>
      </c>
      <c r="Y200" s="133" t="s">
        <v>506</v>
      </c>
      <c r="Z200" s="133" t="s">
        <v>768</v>
      </c>
      <c r="AA200" s="133">
        <v>65000</v>
      </c>
      <c r="AB200" s="133"/>
      <c r="AC200" s="133">
        <v>102</v>
      </c>
      <c r="AD200" s="133" t="s">
        <v>758</v>
      </c>
      <c r="AE200" s="133" t="s">
        <v>769</v>
      </c>
      <c r="AF200" s="133">
        <v>810</v>
      </c>
      <c r="AG200" s="133">
        <v>810</v>
      </c>
      <c r="AH200" s="133" t="s">
        <v>320</v>
      </c>
      <c r="AI200" s="133">
        <v>15249.75</v>
      </c>
      <c r="AJ200" s="133">
        <v>8240.25</v>
      </c>
      <c r="AK200" s="133">
        <v>23490</v>
      </c>
      <c r="AL200" s="133">
        <v>49750.25</v>
      </c>
      <c r="AM200" s="133">
        <v>9204.75</v>
      </c>
      <c r="AN200" s="133">
        <v>58955</v>
      </c>
      <c r="AO200" s="133">
        <v>0</v>
      </c>
      <c r="AP200" s="133">
        <v>0</v>
      </c>
      <c r="AQ200" s="133">
        <v>0</v>
      </c>
      <c r="AR200" s="133">
        <v>29</v>
      </c>
      <c r="AS200" s="132" t="s">
        <v>812</v>
      </c>
      <c r="AT200" s="133"/>
      <c r="AU200" s="133"/>
      <c r="AV200" s="133"/>
      <c r="AW200" s="133"/>
      <c r="AX200" s="133" t="s">
        <v>215</v>
      </c>
      <c r="AY200" s="133" t="s">
        <v>216</v>
      </c>
      <c r="AZ200" s="133"/>
      <c r="BA200" s="133">
        <v>0</v>
      </c>
      <c r="BB200" s="108">
        <v>45807</v>
      </c>
      <c r="BC200" s="106" t="s">
        <v>813</v>
      </c>
      <c r="BD200" s="92" t="s">
        <v>814</v>
      </c>
      <c r="BE200" s="92" t="s">
        <v>815</v>
      </c>
      <c r="BF200" s="98" t="s">
        <v>191</v>
      </c>
      <c r="BG200" s="106"/>
      <c r="BH200" s="92" t="s">
        <v>816</v>
      </c>
      <c r="BI200" s="106" t="s">
        <v>192</v>
      </c>
      <c r="BJ200" s="26"/>
      <c r="BK200" s="171" t="s">
        <v>818</v>
      </c>
    </row>
    <row r="201" spans="1:63" s="107" customFormat="1" ht="13.8" x14ac:dyDescent="0.3">
      <c r="A201" s="132">
        <v>196</v>
      </c>
      <c r="B201" s="133" t="s">
        <v>201</v>
      </c>
      <c r="C201" s="133" t="s">
        <v>184</v>
      </c>
      <c r="D201" s="133" t="s">
        <v>186</v>
      </c>
      <c r="E201" s="133" t="s">
        <v>196</v>
      </c>
      <c r="F201" s="133" t="s">
        <v>195</v>
      </c>
      <c r="G201" s="133" t="s">
        <v>193</v>
      </c>
      <c r="H201" s="133" t="s">
        <v>194</v>
      </c>
      <c r="I201" s="133">
        <v>204165</v>
      </c>
      <c r="J201" s="133" t="s">
        <v>434</v>
      </c>
      <c r="K201" s="133">
        <v>204165</v>
      </c>
      <c r="L201" s="133" t="s">
        <v>199</v>
      </c>
      <c r="M201" s="133" t="s">
        <v>198</v>
      </c>
      <c r="N201" s="133">
        <v>503446</v>
      </c>
      <c r="O201" s="133" t="s">
        <v>435</v>
      </c>
      <c r="P201" s="133">
        <v>829778</v>
      </c>
      <c r="Q201" s="133" t="s">
        <v>436</v>
      </c>
      <c r="R201" s="133" t="s">
        <v>205</v>
      </c>
      <c r="S201" s="133" t="s">
        <v>770</v>
      </c>
      <c r="T201" s="133" t="s">
        <v>207</v>
      </c>
      <c r="U201" s="133" t="s">
        <v>208</v>
      </c>
      <c r="V201" s="133">
        <v>0</v>
      </c>
      <c r="W201" s="133" t="s">
        <v>253</v>
      </c>
      <c r="X201" s="133">
        <v>358481162</v>
      </c>
      <c r="Y201" s="133" t="s">
        <v>771</v>
      </c>
      <c r="Z201" s="133" t="s">
        <v>772</v>
      </c>
      <c r="AA201" s="133">
        <v>45000</v>
      </c>
      <c r="AB201" s="133"/>
      <c r="AC201" s="133">
        <v>75</v>
      </c>
      <c r="AD201" s="133" t="s">
        <v>568</v>
      </c>
      <c r="AE201" s="133" t="s">
        <v>773</v>
      </c>
      <c r="AF201" s="133">
        <v>710</v>
      </c>
      <c r="AG201" s="133">
        <v>710</v>
      </c>
      <c r="AH201" s="133" t="s">
        <v>303</v>
      </c>
      <c r="AI201" s="133">
        <v>15823.96</v>
      </c>
      <c r="AJ201" s="133">
        <v>5476.04</v>
      </c>
      <c r="AK201" s="133">
        <v>21300</v>
      </c>
      <c r="AL201" s="133">
        <v>29176.04</v>
      </c>
      <c r="AM201" s="133">
        <v>3354.96</v>
      </c>
      <c r="AN201" s="133">
        <v>32531</v>
      </c>
      <c r="AO201" s="133">
        <v>0</v>
      </c>
      <c r="AP201" s="133">
        <v>0</v>
      </c>
      <c r="AQ201" s="133">
        <v>0</v>
      </c>
      <c r="AR201" s="133">
        <v>30</v>
      </c>
      <c r="AS201" s="132" t="s">
        <v>812</v>
      </c>
      <c r="AT201" s="133"/>
      <c r="AU201" s="133"/>
      <c r="AV201" s="133"/>
      <c r="AW201" s="133"/>
      <c r="AX201" s="133" t="s">
        <v>215</v>
      </c>
      <c r="AY201" s="133" t="s">
        <v>216</v>
      </c>
      <c r="AZ201" s="133"/>
      <c r="BA201" s="133">
        <v>0</v>
      </c>
      <c r="BB201" s="108">
        <v>45805</v>
      </c>
      <c r="BC201" s="106" t="s">
        <v>813</v>
      </c>
      <c r="BD201" s="92" t="s">
        <v>814</v>
      </c>
      <c r="BE201" s="92" t="s">
        <v>815</v>
      </c>
      <c r="BF201" s="98" t="s">
        <v>191</v>
      </c>
      <c r="BG201" s="106"/>
      <c r="BH201" s="92" t="s">
        <v>816</v>
      </c>
      <c r="BI201" s="106" t="s">
        <v>192</v>
      </c>
      <c r="BJ201" s="26"/>
      <c r="BK201" s="171" t="s">
        <v>818</v>
      </c>
    </row>
    <row r="202" spans="1:63" s="107" customFormat="1" ht="13.8" x14ac:dyDescent="0.3">
      <c r="A202" s="132">
        <v>197</v>
      </c>
      <c r="B202" s="133" t="s">
        <v>201</v>
      </c>
      <c r="C202" s="133" t="s">
        <v>184</v>
      </c>
      <c r="D202" s="133" t="s">
        <v>186</v>
      </c>
      <c r="E202" s="133" t="s">
        <v>196</v>
      </c>
      <c r="F202" s="133" t="s">
        <v>195</v>
      </c>
      <c r="G202" s="133" t="s">
        <v>193</v>
      </c>
      <c r="H202" s="133" t="s">
        <v>194</v>
      </c>
      <c r="I202" s="133">
        <v>197666</v>
      </c>
      <c r="J202" s="133" t="s">
        <v>340</v>
      </c>
      <c r="K202" s="133">
        <v>197666</v>
      </c>
      <c r="L202" s="133" t="s">
        <v>199</v>
      </c>
      <c r="M202" s="133" t="s">
        <v>198</v>
      </c>
      <c r="N202" s="133">
        <v>427464</v>
      </c>
      <c r="O202" s="133" t="s">
        <v>341</v>
      </c>
      <c r="P202" s="133">
        <v>840617</v>
      </c>
      <c r="Q202" s="133" t="s">
        <v>469</v>
      </c>
      <c r="R202" s="133" t="s">
        <v>427</v>
      </c>
      <c r="S202" s="133" t="s">
        <v>507</v>
      </c>
      <c r="T202" s="133" t="s">
        <v>226</v>
      </c>
      <c r="U202" s="133" t="s">
        <v>208</v>
      </c>
      <c r="V202" s="133">
        <v>0</v>
      </c>
      <c r="W202" s="133" t="s">
        <v>209</v>
      </c>
      <c r="X202" s="133">
        <v>358598687</v>
      </c>
      <c r="Y202" s="133" t="s">
        <v>508</v>
      </c>
      <c r="Z202" s="133" t="s">
        <v>761</v>
      </c>
      <c r="AA202" s="133">
        <v>40000</v>
      </c>
      <c r="AB202" s="133"/>
      <c r="AC202" s="133">
        <v>75</v>
      </c>
      <c r="AD202" s="133" t="s">
        <v>571</v>
      </c>
      <c r="AE202" s="133" t="s">
        <v>769</v>
      </c>
      <c r="AF202" s="133">
        <v>640</v>
      </c>
      <c r="AG202" s="133">
        <v>640</v>
      </c>
      <c r="AH202" s="133" t="s">
        <v>320</v>
      </c>
      <c r="AI202" s="133">
        <v>13804.85</v>
      </c>
      <c r="AJ202" s="133">
        <v>4755.1499999999996</v>
      </c>
      <c r="AK202" s="133">
        <v>18560</v>
      </c>
      <c r="AL202" s="133">
        <v>26195.15</v>
      </c>
      <c r="AM202" s="133">
        <v>3000.85</v>
      </c>
      <c r="AN202" s="133">
        <v>29196</v>
      </c>
      <c r="AO202" s="133">
        <v>0</v>
      </c>
      <c r="AP202" s="133">
        <v>0</v>
      </c>
      <c r="AQ202" s="133">
        <v>0</v>
      </c>
      <c r="AR202" s="133">
        <v>29</v>
      </c>
      <c r="AS202" s="132" t="s">
        <v>812</v>
      </c>
      <c r="AT202" s="133"/>
      <c r="AU202" s="133"/>
      <c r="AV202" s="133"/>
      <c r="AW202" s="133"/>
      <c r="AX202" s="133" t="s">
        <v>215</v>
      </c>
      <c r="AY202" s="133" t="s">
        <v>216</v>
      </c>
      <c r="AZ202" s="133"/>
      <c r="BA202" s="133">
        <v>0</v>
      </c>
      <c r="BB202" s="108">
        <v>45807</v>
      </c>
      <c r="BC202" s="106" t="s">
        <v>813</v>
      </c>
      <c r="BD202" s="92" t="s">
        <v>814</v>
      </c>
      <c r="BE202" s="92" t="s">
        <v>815</v>
      </c>
      <c r="BF202" s="98" t="s">
        <v>191</v>
      </c>
      <c r="BG202" s="106"/>
      <c r="BH202" s="92" t="s">
        <v>816</v>
      </c>
      <c r="BI202" s="106" t="s">
        <v>192</v>
      </c>
      <c r="BJ202" s="26"/>
      <c r="BK202" s="171" t="s">
        <v>818</v>
      </c>
    </row>
    <row r="203" spans="1:63" s="107" customFormat="1" ht="13.8" x14ac:dyDescent="0.3">
      <c r="A203" s="132">
        <v>198</v>
      </c>
      <c r="B203" s="133" t="s">
        <v>201</v>
      </c>
      <c r="C203" s="133" t="s">
        <v>184</v>
      </c>
      <c r="D203" s="133" t="s">
        <v>186</v>
      </c>
      <c r="E203" s="133" t="s">
        <v>196</v>
      </c>
      <c r="F203" s="133" t="s">
        <v>195</v>
      </c>
      <c r="G203" s="133" t="s">
        <v>193</v>
      </c>
      <c r="H203" s="133" t="s">
        <v>194</v>
      </c>
      <c r="I203" s="133">
        <v>214130</v>
      </c>
      <c r="J203" s="133" t="s">
        <v>407</v>
      </c>
      <c r="K203" s="133">
        <v>214130</v>
      </c>
      <c r="L203" s="133" t="s">
        <v>199</v>
      </c>
      <c r="M203" s="133" t="s">
        <v>198</v>
      </c>
      <c r="N203" s="133">
        <v>489002</v>
      </c>
      <c r="O203" s="133" t="s">
        <v>408</v>
      </c>
      <c r="P203" s="133">
        <v>830934</v>
      </c>
      <c r="Q203" s="133" t="s">
        <v>409</v>
      </c>
      <c r="R203" s="133" t="s">
        <v>427</v>
      </c>
      <c r="S203" s="133" t="s">
        <v>417</v>
      </c>
      <c r="T203" s="133" t="s">
        <v>307</v>
      </c>
      <c r="U203" s="133" t="s">
        <v>208</v>
      </c>
      <c r="V203" s="133">
        <v>0</v>
      </c>
      <c r="W203" s="133" t="s">
        <v>253</v>
      </c>
      <c r="X203" s="133">
        <v>358620474</v>
      </c>
      <c r="Y203" s="133" t="s">
        <v>418</v>
      </c>
      <c r="Z203" s="133" t="s">
        <v>766</v>
      </c>
      <c r="AA203" s="133">
        <v>40000</v>
      </c>
      <c r="AB203" s="133"/>
      <c r="AC203" s="133">
        <v>75</v>
      </c>
      <c r="AD203" s="133" t="s">
        <v>571</v>
      </c>
      <c r="AE203" s="133" t="s">
        <v>773</v>
      </c>
      <c r="AF203" s="133">
        <v>640</v>
      </c>
      <c r="AG203" s="133">
        <v>640</v>
      </c>
      <c r="AH203" s="133" t="s">
        <v>774</v>
      </c>
      <c r="AI203" s="133">
        <v>9420.51</v>
      </c>
      <c r="AJ203" s="133">
        <v>3379.49</v>
      </c>
      <c r="AK203" s="133">
        <v>12800</v>
      </c>
      <c r="AL203" s="133">
        <v>30579.49</v>
      </c>
      <c r="AM203" s="133">
        <v>4184.51</v>
      </c>
      <c r="AN203" s="133">
        <v>34764</v>
      </c>
      <c r="AO203" s="133">
        <v>5055.5600000000004</v>
      </c>
      <c r="AP203" s="133">
        <v>1344.44</v>
      </c>
      <c r="AQ203" s="133">
        <v>6400</v>
      </c>
      <c r="AR203" s="133">
        <v>30</v>
      </c>
      <c r="AS203" s="133">
        <v>67</v>
      </c>
      <c r="AT203" s="133"/>
      <c r="AU203" s="133"/>
      <c r="AV203" s="133"/>
      <c r="AW203" s="133"/>
      <c r="AX203" s="133" t="s">
        <v>215</v>
      </c>
      <c r="AY203" s="133" t="s">
        <v>216</v>
      </c>
      <c r="AZ203" s="133"/>
      <c r="BA203" s="133">
        <v>0</v>
      </c>
      <c r="BB203" s="108">
        <v>45805</v>
      </c>
      <c r="BC203" s="106" t="s">
        <v>813</v>
      </c>
      <c r="BD203" s="92" t="s">
        <v>814</v>
      </c>
      <c r="BE203" s="92" t="s">
        <v>820</v>
      </c>
      <c r="BF203" s="98" t="s">
        <v>821</v>
      </c>
      <c r="BG203" s="106"/>
      <c r="BH203" s="92" t="s">
        <v>192</v>
      </c>
      <c r="BI203" s="106" t="s">
        <v>192</v>
      </c>
      <c r="BJ203" s="26"/>
      <c r="BK203" s="171" t="s">
        <v>835</v>
      </c>
    </row>
    <row r="204" spans="1:63" s="107" customFormat="1" ht="13.8" x14ac:dyDescent="0.3">
      <c r="A204" s="132">
        <v>199</v>
      </c>
      <c r="B204" s="133" t="s">
        <v>201</v>
      </c>
      <c r="C204" s="133" t="s">
        <v>184</v>
      </c>
      <c r="D204" s="133" t="s">
        <v>186</v>
      </c>
      <c r="E204" s="133" t="s">
        <v>196</v>
      </c>
      <c r="F204" s="133" t="s">
        <v>195</v>
      </c>
      <c r="G204" s="133" t="s">
        <v>193</v>
      </c>
      <c r="H204" s="133" t="s">
        <v>194</v>
      </c>
      <c r="I204" s="133">
        <v>197495</v>
      </c>
      <c r="J204" s="133" t="s">
        <v>590</v>
      </c>
      <c r="K204" s="133">
        <v>197495</v>
      </c>
      <c r="L204" s="133" t="s">
        <v>199</v>
      </c>
      <c r="M204" s="133" t="s">
        <v>198</v>
      </c>
      <c r="N204" s="133">
        <v>523281</v>
      </c>
      <c r="O204" s="133" t="s">
        <v>607</v>
      </c>
      <c r="P204" s="133">
        <v>871625</v>
      </c>
      <c r="Q204" s="133" t="s">
        <v>608</v>
      </c>
      <c r="R204" s="133" t="s">
        <v>205</v>
      </c>
      <c r="S204" s="133" t="s">
        <v>775</v>
      </c>
      <c r="T204" s="133" t="s">
        <v>279</v>
      </c>
      <c r="U204" s="133" t="s">
        <v>208</v>
      </c>
      <c r="V204" s="133">
        <v>0</v>
      </c>
      <c r="W204" s="133" t="s">
        <v>253</v>
      </c>
      <c r="X204" s="133">
        <v>358639915</v>
      </c>
      <c r="Y204" s="133" t="s">
        <v>776</v>
      </c>
      <c r="Z204" s="133" t="s">
        <v>763</v>
      </c>
      <c r="AA204" s="133">
        <v>40000</v>
      </c>
      <c r="AB204" s="133"/>
      <c r="AC204" s="133">
        <v>75</v>
      </c>
      <c r="AD204" s="133" t="s">
        <v>568</v>
      </c>
      <c r="AE204" s="133" t="s">
        <v>777</v>
      </c>
      <c r="AF204" s="133">
        <v>640</v>
      </c>
      <c r="AG204" s="133">
        <v>640</v>
      </c>
      <c r="AH204" s="133" t="s">
        <v>257</v>
      </c>
      <c r="AI204" s="133">
        <v>13928.67</v>
      </c>
      <c r="AJ204" s="133">
        <v>4631.33</v>
      </c>
      <c r="AK204" s="133">
        <v>18560</v>
      </c>
      <c r="AL204" s="133">
        <v>26071.33</v>
      </c>
      <c r="AM204" s="133">
        <v>2970.67</v>
      </c>
      <c r="AN204" s="133">
        <v>29042</v>
      </c>
      <c r="AO204" s="133">
        <v>0</v>
      </c>
      <c r="AP204" s="133">
        <v>0</v>
      </c>
      <c r="AQ204" s="133">
        <v>0</v>
      </c>
      <c r="AR204" s="133">
        <v>29</v>
      </c>
      <c r="AS204" s="132" t="s">
        <v>812</v>
      </c>
      <c r="AT204" s="133"/>
      <c r="AU204" s="133"/>
      <c r="AV204" s="133"/>
      <c r="AW204" s="133"/>
      <c r="AX204" s="133" t="s">
        <v>215</v>
      </c>
      <c r="AY204" s="133" t="s">
        <v>216</v>
      </c>
      <c r="AZ204" s="133"/>
      <c r="BA204" s="133">
        <v>0</v>
      </c>
      <c r="BB204" s="108">
        <v>45806</v>
      </c>
      <c r="BC204" s="106" t="s">
        <v>813</v>
      </c>
      <c r="BD204" s="92" t="s">
        <v>814</v>
      </c>
      <c r="BE204" s="92" t="s">
        <v>815</v>
      </c>
      <c r="BF204" s="98" t="s">
        <v>191</v>
      </c>
      <c r="BG204" s="106"/>
      <c r="BH204" s="92" t="s">
        <v>816</v>
      </c>
      <c r="BI204" s="106" t="s">
        <v>192</v>
      </c>
      <c r="BJ204" s="26"/>
      <c r="BK204" s="171" t="s">
        <v>819</v>
      </c>
    </row>
    <row r="205" spans="1:63" s="107" customFormat="1" ht="13.8" x14ac:dyDescent="0.3">
      <c r="A205" s="132">
        <v>200</v>
      </c>
      <c r="B205" s="133" t="s">
        <v>201</v>
      </c>
      <c r="C205" s="133" t="s">
        <v>184</v>
      </c>
      <c r="D205" s="133" t="s">
        <v>186</v>
      </c>
      <c r="E205" s="133" t="s">
        <v>196</v>
      </c>
      <c r="F205" s="133" t="s">
        <v>195</v>
      </c>
      <c r="G205" s="133" t="s">
        <v>193</v>
      </c>
      <c r="H205" s="133" t="s">
        <v>194</v>
      </c>
      <c r="I205" s="133">
        <v>214918</v>
      </c>
      <c r="J205" s="133" t="s">
        <v>378</v>
      </c>
      <c r="K205" s="133">
        <v>214918</v>
      </c>
      <c r="L205" s="133" t="s">
        <v>199</v>
      </c>
      <c r="M205" s="133" t="s">
        <v>198</v>
      </c>
      <c r="N205" s="133">
        <v>496941</v>
      </c>
      <c r="O205" s="133" t="s">
        <v>379</v>
      </c>
      <c r="P205" s="133">
        <v>803283</v>
      </c>
      <c r="Q205" s="133" t="s">
        <v>383</v>
      </c>
      <c r="R205" s="133" t="s">
        <v>427</v>
      </c>
      <c r="S205" s="133" t="s">
        <v>385</v>
      </c>
      <c r="T205" s="133" t="s">
        <v>279</v>
      </c>
      <c r="U205" s="133" t="s">
        <v>208</v>
      </c>
      <c r="V205" s="133">
        <v>0</v>
      </c>
      <c r="W205" s="133" t="s">
        <v>209</v>
      </c>
      <c r="X205" s="133">
        <v>358641832</v>
      </c>
      <c r="Y205" s="133" t="s">
        <v>386</v>
      </c>
      <c r="Z205" s="133" t="s">
        <v>763</v>
      </c>
      <c r="AA205" s="133">
        <v>22000</v>
      </c>
      <c r="AB205" s="133"/>
      <c r="AC205" s="133">
        <v>75</v>
      </c>
      <c r="AD205" s="133" t="s">
        <v>571</v>
      </c>
      <c r="AE205" s="133" t="s">
        <v>777</v>
      </c>
      <c r="AF205" s="133">
        <v>350</v>
      </c>
      <c r="AG205" s="133">
        <v>350</v>
      </c>
      <c r="AH205" s="133" t="s">
        <v>257</v>
      </c>
      <c r="AI205" s="133">
        <v>7598.75</v>
      </c>
      <c r="AJ205" s="133">
        <v>2551.25</v>
      </c>
      <c r="AK205" s="133">
        <v>10150</v>
      </c>
      <c r="AL205" s="133">
        <v>14401.25</v>
      </c>
      <c r="AM205" s="133">
        <v>1659.75</v>
      </c>
      <c r="AN205" s="133">
        <v>16061</v>
      </c>
      <c r="AO205" s="133">
        <v>0</v>
      </c>
      <c r="AP205" s="133">
        <v>0</v>
      </c>
      <c r="AQ205" s="133">
        <v>0</v>
      </c>
      <c r="AR205" s="133">
        <v>29</v>
      </c>
      <c r="AS205" s="132" t="s">
        <v>812</v>
      </c>
      <c r="AT205" s="133"/>
      <c r="AU205" s="133"/>
      <c r="AV205" s="133"/>
      <c r="AW205" s="133"/>
      <c r="AX205" s="133" t="s">
        <v>215</v>
      </c>
      <c r="AY205" s="133" t="s">
        <v>216</v>
      </c>
      <c r="AZ205" s="133"/>
      <c r="BA205" s="133">
        <v>0</v>
      </c>
      <c r="BB205" s="108">
        <v>45805</v>
      </c>
      <c r="BC205" s="106" t="s">
        <v>813</v>
      </c>
      <c r="BD205" s="92" t="s">
        <v>814</v>
      </c>
      <c r="BE205" s="92" t="s">
        <v>815</v>
      </c>
      <c r="BF205" s="98" t="s">
        <v>191</v>
      </c>
      <c r="BG205" s="106"/>
      <c r="BH205" s="92" t="s">
        <v>816</v>
      </c>
      <c r="BI205" s="106" t="s">
        <v>192</v>
      </c>
      <c r="BJ205" s="26"/>
      <c r="BK205" s="171" t="s">
        <v>818</v>
      </c>
    </row>
    <row r="206" spans="1:63" s="107" customFormat="1" ht="13.8" x14ac:dyDescent="0.3">
      <c r="A206" s="132">
        <v>201</v>
      </c>
      <c r="B206" s="133" t="s">
        <v>201</v>
      </c>
      <c r="C206" s="133" t="s">
        <v>184</v>
      </c>
      <c r="D206" s="133" t="s">
        <v>186</v>
      </c>
      <c r="E206" s="133" t="s">
        <v>196</v>
      </c>
      <c r="F206" s="133" t="s">
        <v>195</v>
      </c>
      <c r="G206" s="133" t="s">
        <v>193</v>
      </c>
      <c r="H206" s="133" t="s">
        <v>194</v>
      </c>
      <c r="I206" s="133">
        <v>201608</v>
      </c>
      <c r="J206" s="133" t="s">
        <v>249</v>
      </c>
      <c r="K206" s="133">
        <v>201608</v>
      </c>
      <c r="L206" s="133" t="s">
        <v>199</v>
      </c>
      <c r="M206" s="133" t="s">
        <v>198</v>
      </c>
      <c r="N206" s="133">
        <v>445711</v>
      </c>
      <c r="O206" s="133" t="s">
        <v>250</v>
      </c>
      <c r="P206" s="133">
        <v>801481</v>
      </c>
      <c r="Q206" s="133" t="s">
        <v>524</v>
      </c>
      <c r="R206" s="133" t="s">
        <v>427</v>
      </c>
      <c r="S206" s="133" t="s">
        <v>525</v>
      </c>
      <c r="T206" s="133" t="s">
        <v>226</v>
      </c>
      <c r="U206" s="133" t="s">
        <v>208</v>
      </c>
      <c r="V206" s="133">
        <v>0</v>
      </c>
      <c r="W206" s="133" t="s">
        <v>209</v>
      </c>
      <c r="X206" s="133">
        <v>358641873</v>
      </c>
      <c r="Y206" s="133" t="s">
        <v>526</v>
      </c>
      <c r="Z206" s="133" t="s">
        <v>773</v>
      </c>
      <c r="AA206" s="133">
        <v>40000</v>
      </c>
      <c r="AB206" s="133"/>
      <c r="AC206" s="133">
        <v>75</v>
      </c>
      <c r="AD206" s="133" t="s">
        <v>571</v>
      </c>
      <c r="AE206" s="133" t="s">
        <v>778</v>
      </c>
      <c r="AF206" s="133">
        <v>640</v>
      </c>
      <c r="AG206" s="133">
        <v>640</v>
      </c>
      <c r="AH206" s="133" t="s">
        <v>257</v>
      </c>
      <c r="AI206" s="133">
        <v>13260.76</v>
      </c>
      <c r="AJ206" s="133">
        <v>4659.24</v>
      </c>
      <c r="AK206" s="133">
        <v>17920</v>
      </c>
      <c r="AL206" s="133">
        <v>26739.24</v>
      </c>
      <c r="AM206" s="133">
        <v>3135.76</v>
      </c>
      <c r="AN206" s="133">
        <v>29875</v>
      </c>
      <c r="AO206" s="133">
        <v>0</v>
      </c>
      <c r="AP206" s="133">
        <v>0</v>
      </c>
      <c r="AQ206" s="133">
        <v>0</v>
      </c>
      <c r="AR206" s="133">
        <v>28</v>
      </c>
      <c r="AS206" s="132" t="s">
        <v>812</v>
      </c>
      <c r="AT206" s="133"/>
      <c r="AU206" s="133"/>
      <c r="AV206" s="133"/>
      <c r="AW206" s="133"/>
      <c r="AX206" s="133" t="s">
        <v>215</v>
      </c>
      <c r="AY206" s="133" t="s">
        <v>216</v>
      </c>
      <c r="AZ206" s="133"/>
      <c r="BA206" s="133">
        <v>0</v>
      </c>
      <c r="BB206" s="108">
        <v>45807</v>
      </c>
      <c r="BC206" s="106" t="s">
        <v>813</v>
      </c>
      <c r="BD206" s="92" t="s">
        <v>814</v>
      </c>
      <c r="BE206" s="92" t="s">
        <v>815</v>
      </c>
      <c r="BF206" s="98" t="s">
        <v>191</v>
      </c>
      <c r="BG206" s="106"/>
      <c r="BH206" s="92" t="s">
        <v>816</v>
      </c>
      <c r="BI206" s="106" t="s">
        <v>192</v>
      </c>
      <c r="BJ206" s="26"/>
      <c r="BK206" s="171" t="s">
        <v>818</v>
      </c>
    </row>
    <row r="207" spans="1:63" s="107" customFormat="1" ht="13.8" x14ac:dyDescent="0.3">
      <c r="A207" s="132">
        <v>202</v>
      </c>
      <c r="B207" s="133" t="s">
        <v>201</v>
      </c>
      <c r="C207" s="133" t="s">
        <v>184</v>
      </c>
      <c r="D207" s="133" t="s">
        <v>186</v>
      </c>
      <c r="E207" s="133" t="s">
        <v>196</v>
      </c>
      <c r="F207" s="133" t="s">
        <v>195</v>
      </c>
      <c r="G207" s="133" t="s">
        <v>193</v>
      </c>
      <c r="H207" s="133" t="s">
        <v>194</v>
      </c>
      <c r="I207" s="133">
        <v>197363</v>
      </c>
      <c r="J207" s="133" t="s">
        <v>458</v>
      </c>
      <c r="K207" s="133">
        <v>197363</v>
      </c>
      <c r="L207" s="133" t="s">
        <v>199</v>
      </c>
      <c r="M207" s="133" t="s">
        <v>198</v>
      </c>
      <c r="N207" s="133">
        <v>513834</v>
      </c>
      <c r="O207" s="133" t="s">
        <v>459</v>
      </c>
      <c r="P207" s="133">
        <v>847762</v>
      </c>
      <c r="Q207" s="133" t="s">
        <v>460</v>
      </c>
      <c r="R207" s="133" t="s">
        <v>427</v>
      </c>
      <c r="S207" s="133" t="s">
        <v>533</v>
      </c>
      <c r="T207" s="133" t="s">
        <v>226</v>
      </c>
      <c r="U207" s="133" t="s">
        <v>208</v>
      </c>
      <c r="V207" s="133">
        <v>0</v>
      </c>
      <c r="W207" s="133" t="s">
        <v>209</v>
      </c>
      <c r="X207" s="133">
        <v>358657608</v>
      </c>
      <c r="Y207" s="133" t="s">
        <v>534</v>
      </c>
      <c r="Z207" s="133" t="s">
        <v>773</v>
      </c>
      <c r="AA207" s="133">
        <v>25000</v>
      </c>
      <c r="AB207" s="133"/>
      <c r="AC207" s="133">
        <v>75</v>
      </c>
      <c r="AD207" s="133" t="s">
        <v>571</v>
      </c>
      <c r="AE207" s="133" t="s">
        <v>779</v>
      </c>
      <c r="AF207" s="133">
        <v>400</v>
      </c>
      <c r="AG207" s="133">
        <v>400</v>
      </c>
      <c r="AH207" s="133" t="s">
        <v>246</v>
      </c>
      <c r="AI207" s="133">
        <v>8307.25</v>
      </c>
      <c r="AJ207" s="133">
        <v>2892.75</v>
      </c>
      <c r="AK207" s="133">
        <v>11200</v>
      </c>
      <c r="AL207" s="133">
        <v>16692.75</v>
      </c>
      <c r="AM207" s="133">
        <v>1955.25</v>
      </c>
      <c r="AN207" s="133">
        <v>18648</v>
      </c>
      <c r="AO207" s="133">
        <v>0</v>
      </c>
      <c r="AP207" s="133">
        <v>0</v>
      </c>
      <c r="AQ207" s="133">
        <v>0</v>
      </c>
      <c r="AR207" s="133">
        <v>28</v>
      </c>
      <c r="AS207" s="132" t="s">
        <v>812</v>
      </c>
      <c r="AT207" s="133"/>
      <c r="AU207" s="133"/>
      <c r="AV207" s="133"/>
      <c r="AW207" s="133"/>
      <c r="AX207" s="133" t="s">
        <v>215</v>
      </c>
      <c r="AY207" s="133" t="s">
        <v>216</v>
      </c>
      <c r="AZ207" s="133"/>
      <c r="BA207" s="133">
        <v>0</v>
      </c>
      <c r="BB207" s="108">
        <v>45806</v>
      </c>
      <c r="BC207" s="106" t="s">
        <v>813</v>
      </c>
      <c r="BD207" s="92" t="s">
        <v>814</v>
      </c>
      <c r="BE207" s="92" t="s">
        <v>815</v>
      </c>
      <c r="BF207" s="98" t="s">
        <v>191</v>
      </c>
      <c r="BG207" s="106"/>
      <c r="BH207" s="92" t="s">
        <v>816</v>
      </c>
      <c r="BI207" s="106" t="s">
        <v>192</v>
      </c>
      <c r="BJ207" s="26"/>
      <c r="BK207" s="171" t="s">
        <v>818</v>
      </c>
    </row>
    <row r="208" spans="1:63" s="107" customFormat="1" ht="13.8" x14ac:dyDescent="0.3">
      <c r="A208" s="132">
        <v>203</v>
      </c>
      <c r="B208" s="133" t="s">
        <v>201</v>
      </c>
      <c r="C208" s="133" t="s">
        <v>184</v>
      </c>
      <c r="D208" s="133" t="s">
        <v>186</v>
      </c>
      <c r="E208" s="133" t="s">
        <v>196</v>
      </c>
      <c r="F208" s="133" t="s">
        <v>195</v>
      </c>
      <c r="G208" s="133" t="s">
        <v>193</v>
      </c>
      <c r="H208" s="133" t="s">
        <v>194</v>
      </c>
      <c r="I208" s="133">
        <v>197495</v>
      </c>
      <c r="J208" s="133" t="s">
        <v>590</v>
      </c>
      <c r="K208" s="133">
        <v>197495</v>
      </c>
      <c r="L208" s="133" t="s">
        <v>199</v>
      </c>
      <c r="M208" s="133" t="s">
        <v>198</v>
      </c>
      <c r="N208" s="133">
        <v>523281</v>
      </c>
      <c r="O208" s="133" t="s">
        <v>607</v>
      </c>
      <c r="P208" s="133">
        <v>871625</v>
      </c>
      <c r="Q208" s="133" t="s">
        <v>608</v>
      </c>
      <c r="R208" s="133" t="s">
        <v>205</v>
      </c>
      <c r="S208" s="133" t="s">
        <v>780</v>
      </c>
      <c r="T208" s="133" t="s">
        <v>226</v>
      </c>
      <c r="U208" s="133" t="s">
        <v>208</v>
      </c>
      <c r="V208" s="133">
        <v>0</v>
      </c>
      <c r="W208" s="133" t="s">
        <v>253</v>
      </c>
      <c r="X208" s="133">
        <v>358667579</v>
      </c>
      <c r="Y208" s="133" t="s">
        <v>781</v>
      </c>
      <c r="Z208" s="133" t="s">
        <v>782</v>
      </c>
      <c r="AA208" s="133">
        <v>42000</v>
      </c>
      <c r="AB208" s="133"/>
      <c r="AC208" s="133">
        <v>75</v>
      </c>
      <c r="AD208" s="133" t="s">
        <v>568</v>
      </c>
      <c r="AE208" s="133" t="s">
        <v>778</v>
      </c>
      <c r="AF208" s="133">
        <v>670</v>
      </c>
      <c r="AG208" s="133">
        <v>670</v>
      </c>
      <c r="AH208" s="133" t="s">
        <v>257</v>
      </c>
      <c r="AI208" s="133">
        <v>13896.46</v>
      </c>
      <c r="AJ208" s="133">
        <v>4863.54</v>
      </c>
      <c r="AK208" s="133">
        <v>18760</v>
      </c>
      <c r="AL208" s="133">
        <v>28103.54</v>
      </c>
      <c r="AM208" s="133">
        <v>3310.46</v>
      </c>
      <c r="AN208" s="133">
        <v>31414</v>
      </c>
      <c r="AO208" s="133">
        <v>0</v>
      </c>
      <c r="AP208" s="133">
        <v>0</v>
      </c>
      <c r="AQ208" s="133">
        <v>0</v>
      </c>
      <c r="AR208" s="133">
        <v>28</v>
      </c>
      <c r="AS208" s="132" t="s">
        <v>812</v>
      </c>
      <c r="AT208" s="133"/>
      <c r="AU208" s="133"/>
      <c r="AV208" s="133"/>
      <c r="AW208" s="133"/>
      <c r="AX208" s="133" t="s">
        <v>215</v>
      </c>
      <c r="AY208" s="133" t="s">
        <v>216</v>
      </c>
      <c r="AZ208" s="133"/>
      <c r="BA208" s="133">
        <v>0</v>
      </c>
      <c r="BB208" s="108">
        <v>45806</v>
      </c>
      <c r="BC208" s="106" t="s">
        <v>813</v>
      </c>
      <c r="BD208" s="92" t="s">
        <v>814</v>
      </c>
      <c r="BE208" s="92" t="s">
        <v>815</v>
      </c>
      <c r="BF208" s="98" t="s">
        <v>191</v>
      </c>
      <c r="BG208" s="106"/>
      <c r="BH208" s="92" t="s">
        <v>816</v>
      </c>
      <c r="BI208" s="106" t="s">
        <v>192</v>
      </c>
      <c r="BJ208" s="26"/>
      <c r="BK208" s="171" t="s">
        <v>819</v>
      </c>
    </row>
    <row r="209" spans="1:63" s="107" customFormat="1" ht="13.8" x14ac:dyDescent="0.3">
      <c r="A209" s="132">
        <v>204</v>
      </c>
      <c r="B209" s="133" t="s">
        <v>201</v>
      </c>
      <c r="C209" s="133" t="s">
        <v>184</v>
      </c>
      <c r="D209" s="133" t="s">
        <v>186</v>
      </c>
      <c r="E209" s="133" t="s">
        <v>196</v>
      </c>
      <c r="F209" s="133" t="s">
        <v>195</v>
      </c>
      <c r="G209" s="133" t="s">
        <v>193</v>
      </c>
      <c r="H209" s="133" t="s">
        <v>194</v>
      </c>
      <c r="I209" s="133">
        <v>197666</v>
      </c>
      <c r="J209" s="133" t="s">
        <v>340</v>
      </c>
      <c r="K209" s="133">
        <v>197666</v>
      </c>
      <c r="L209" s="133" t="s">
        <v>199</v>
      </c>
      <c r="M209" s="133" t="s">
        <v>198</v>
      </c>
      <c r="N209" s="133">
        <v>427464</v>
      </c>
      <c r="O209" s="133" t="s">
        <v>341</v>
      </c>
      <c r="P209" s="133">
        <v>673616</v>
      </c>
      <c r="Q209" s="133" t="s">
        <v>342</v>
      </c>
      <c r="R209" s="133" t="s">
        <v>205</v>
      </c>
      <c r="S209" s="133" t="s">
        <v>620</v>
      </c>
      <c r="T209" s="133" t="s">
        <v>226</v>
      </c>
      <c r="U209" s="133" t="s">
        <v>621</v>
      </c>
      <c r="V209" s="133">
        <v>0</v>
      </c>
      <c r="W209" s="133" t="s">
        <v>253</v>
      </c>
      <c r="X209" s="133">
        <v>358681156</v>
      </c>
      <c r="Y209" s="133" t="s">
        <v>622</v>
      </c>
      <c r="Z209" s="133" t="s">
        <v>783</v>
      </c>
      <c r="AA209" s="133">
        <v>65000</v>
      </c>
      <c r="AB209" s="133"/>
      <c r="AC209" s="133">
        <v>102</v>
      </c>
      <c r="AD209" s="133" t="s">
        <v>758</v>
      </c>
      <c r="AE209" s="133" t="s">
        <v>784</v>
      </c>
      <c r="AF209" s="133">
        <v>810</v>
      </c>
      <c r="AG209" s="133">
        <v>810</v>
      </c>
      <c r="AH209" s="133" t="s">
        <v>320</v>
      </c>
      <c r="AI209" s="133">
        <v>14110.15</v>
      </c>
      <c r="AJ209" s="133">
        <v>7759.85</v>
      </c>
      <c r="AK209" s="133">
        <v>21870</v>
      </c>
      <c r="AL209" s="133">
        <v>50889.85</v>
      </c>
      <c r="AM209" s="133">
        <v>9685.15</v>
      </c>
      <c r="AN209" s="133">
        <v>60575</v>
      </c>
      <c r="AO209" s="133">
        <v>0</v>
      </c>
      <c r="AP209" s="133">
        <v>0</v>
      </c>
      <c r="AQ209" s="133">
        <v>0</v>
      </c>
      <c r="AR209" s="133">
        <v>27</v>
      </c>
      <c r="AS209" s="132" t="s">
        <v>812</v>
      </c>
      <c r="AT209" s="133"/>
      <c r="AU209" s="133"/>
      <c r="AV209" s="133"/>
      <c r="AW209" s="133"/>
      <c r="AX209" s="133" t="s">
        <v>215</v>
      </c>
      <c r="AY209" s="133" t="s">
        <v>216</v>
      </c>
      <c r="AZ209" s="133"/>
      <c r="BA209" s="133">
        <v>0</v>
      </c>
      <c r="BB209" s="108">
        <v>45807</v>
      </c>
      <c r="BC209" s="106" t="s">
        <v>813</v>
      </c>
      <c r="BD209" s="92" t="s">
        <v>814</v>
      </c>
      <c r="BE209" s="92" t="s">
        <v>815</v>
      </c>
      <c r="BF209" s="98" t="s">
        <v>191</v>
      </c>
      <c r="BG209" s="106"/>
      <c r="BH209" s="92" t="s">
        <v>816</v>
      </c>
      <c r="BI209" s="106" t="s">
        <v>192</v>
      </c>
      <c r="BJ209" s="26"/>
      <c r="BK209" s="171" t="s">
        <v>818</v>
      </c>
    </row>
    <row r="210" spans="1:63" s="107" customFormat="1" ht="13.8" x14ac:dyDescent="0.3">
      <c r="A210" s="132">
        <v>205</v>
      </c>
      <c r="B210" s="133" t="s">
        <v>201</v>
      </c>
      <c r="C210" s="133" t="s">
        <v>184</v>
      </c>
      <c r="D210" s="133" t="s">
        <v>186</v>
      </c>
      <c r="E210" s="133" t="s">
        <v>196</v>
      </c>
      <c r="F210" s="133" t="s">
        <v>195</v>
      </c>
      <c r="G210" s="133" t="s">
        <v>193</v>
      </c>
      <c r="H210" s="133" t="s">
        <v>194</v>
      </c>
      <c r="I210" s="133">
        <v>197666</v>
      </c>
      <c r="J210" s="133" t="s">
        <v>340</v>
      </c>
      <c r="K210" s="133">
        <v>197666</v>
      </c>
      <c r="L210" s="133" t="s">
        <v>199</v>
      </c>
      <c r="M210" s="133" t="s">
        <v>198</v>
      </c>
      <c r="N210" s="133">
        <v>427464</v>
      </c>
      <c r="O210" s="133" t="s">
        <v>341</v>
      </c>
      <c r="P210" s="133">
        <v>840617</v>
      </c>
      <c r="Q210" s="133" t="s">
        <v>469</v>
      </c>
      <c r="R210" s="133" t="s">
        <v>205</v>
      </c>
      <c r="S210" s="133" t="s">
        <v>470</v>
      </c>
      <c r="T210" s="133" t="s">
        <v>226</v>
      </c>
      <c r="U210" s="133" t="s">
        <v>208</v>
      </c>
      <c r="V210" s="133">
        <v>0</v>
      </c>
      <c r="W210" s="133" t="s">
        <v>209</v>
      </c>
      <c r="X210" s="133">
        <v>358689818</v>
      </c>
      <c r="Y210" s="133" t="s">
        <v>471</v>
      </c>
      <c r="Z210" s="133" t="s">
        <v>783</v>
      </c>
      <c r="AA210" s="133">
        <v>59000</v>
      </c>
      <c r="AB210" s="133"/>
      <c r="AC210" s="133">
        <v>102</v>
      </c>
      <c r="AD210" s="133" t="s">
        <v>758</v>
      </c>
      <c r="AE210" s="133" t="s">
        <v>784</v>
      </c>
      <c r="AF210" s="133">
        <v>730</v>
      </c>
      <c r="AG210" s="133">
        <v>730</v>
      </c>
      <c r="AH210" s="133" t="s">
        <v>320</v>
      </c>
      <c r="AI210" s="133">
        <v>12657.36</v>
      </c>
      <c r="AJ210" s="133">
        <v>7052.64</v>
      </c>
      <c r="AK210" s="133">
        <v>19710</v>
      </c>
      <c r="AL210" s="133">
        <v>46342.64</v>
      </c>
      <c r="AM210" s="133">
        <v>8933.36</v>
      </c>
      <c r="AN210" s="133">
        <v>55276</v>
      </c>
      <c r="AO210" s="133">
        <v>0</v>
      </c>
      <c r="AP210" s="133">
        <v>0</v>
      </c>
      <c r="AQ210" s="133">
        <v>0</v>
      </c>
      <c r="AR210" s="133">
        <v>27</v>
      </c>
      <c r="AS210" s="132" t="s">
        <v>812</v>
      </c>
      <c r="AT210" s="133"/>
      <c r="AU210" s="133"/>
      <c r="AV210" s="133"/>
      <c r="AW210" s="133"/>
      <c r="AX210" s="133" t="s">
        <v>215</v>
      </c>
      <c r="AY210" s="133" t="s">
        <v>216</v>
      </c>
      <c r="AZ210" s="133"/>
      <c r="BA210" s="133">
        <v>0</v>
      </c>
      <c r="BB210" s="108">
        <v>45807</v>
      </c>
      <c r="BC210" s="106" t="s">
        <v>813</v>
      </c>
      <c r="BD210" s="92" t="s">
        <v>814</v>
      </c>
      <c r="BE210" s="92" t="s">
        <v>815</v>
      </c>
      <c r="BF210" s="98" t="s">
        <v>191</v>
      </c>
      <c r="BG210" s="106"/>
      <c r="BH210" s="92" t="s">
        <v>816</v>
      </c>
      <c r="BI210" s="106" t="s">
        <v>192</v>
      </c>
      <c r="BJ210" s="26"/>
      <c r="BK210" s="171" t="s">
        <v>818</v>
      </c>
    </row>
    <row r="211" spans="1:63" s="107" customFormat="1" ht="13.8" x14ac:dyDescent="0.3">
      <c r="A211" s="132">
        <v>206</v>
      </c>
      <c r="B211" s="133" t="s">
        <v>201</v>
      </c>
      <c r="C211" s="133" t="s">
        <v>184</v>
      </c>
      <c r="D211" s="133" t="s">
        <v>186</v>
      </c>
      <c r="E211" s="133" t="s">
        <v>196</v>
      </c>
      <c r="F211" s="133" t="s">
        <v>195</v>
      </c>
      <c r="G211" s="133" t="s">
        <v>193</v>
      </c>
      <c r="H211" s="133" t="s">
        <v>194</v>
      </c>
      <c r="I211" s="133">
        <v>198882</v>
      </c>
      <c r="J211" s="133" t="s">
        <v>266</v>
      </c>
      <c r="K211" s="133">
        <v>198882</v>
      </c>
      <c r="L211" s="133" t="s">
        <v>199</v>
      </c>
      <c r="M211" s="133" t="s">
        <v>198</v>
      </c>
      <c r="N211" s="133">
        <v>431331</v>
      </c>
      <c r="O211" s="133" t="s">
        <v>267</v>
      </c>
      <c r="P211" s="133">
        <v>723473</v>
      </c>
      <c r="Q211" s="133" t="s">
        <v>583</v>
      </c>
      <c r="R211" s="133" t="s">
        <v>205</v>
      </c>
      <c r="S211" s="133" t="s">
        <v>584</v>
      </c>
      <c r="T211" s="133" t="s">
        <v>279</v>
      </c>
      <c r="U211" s="133" t="s">
        <v>208</v>
      </c>
      <c r="V211" s="133">
        <v>0</v>
      </c>
      <c r="W211" s="133" t="s">
        <v>209</v>
      </c>
      <c r="X211" s="133">
        <v>358753033</v>
      </c>
      <c r="Y211" s="133" t="s">
        <v>585</v>
      </c>
      <c r="Z211" s="133" t="s">
        <v>778</v>
      </c>
      <c r="AA211" s="133">
        <v>43000</v>
      </c>
      <c r="AB211" s="133"/>
      <c r="AC211" s="133">
        <v>75</v>
      </c>
      <c r="AD211" s="133" t="s">
        <v>758</v>
      </c>
      <c r="AE211" s="133" t="s">
        <v>785</v>
      </c>
      <c r="AF211" s="133">
        <v>680</v>
      </c>
      <c r="AG211" s="133">
        <v>680</v>
      </c>
      <c r="AH211" s="133" t="s">
        <v>246</v>
      </c>
      <c r="AI211" s="133">
        <v>12939.17</v>
      </c>
      <c r="AJ211" s="133">
        <v>4740.83</v>
      </c>
      <c r="AK211" s="133">
        <v>17680</v>
      </c>
      <c r="AL211" s="133">
        <v>30060.83</v>
      </c>
      <c r="AM211" s="133">
        <v>3757.17</v>
      </c>
      <c r="AN211" s="133">
        <v>33818</v>
      </c>
      <c r="AO211" s="133">
        <v>0</v>
      </c>
      <c r="AP211" s="133">
        <v>0</v>
      </c>
      <c r="AQ211" s="133">
        <v>0</v>
      </c>
      <c r="AR211" s="133">
        <v>26</v>
      </c>
      <c r="AS211" s="132" t="s">
        <v>812</v>
      </c>
      <c r="AT211" s="133"/>
      <c r="AU211" s="133"/>
      <c r="AV211" s="133"/>
      <c r="AW211" s="133"/>
      <c r="AX211" s="133" t="s">
        <v>215</v>
      </c>
      <c r="AY211" s="133" t="s">
        <v>216</v>
      </c>
      <c r="AZ211" s="133"/>
      <c r="BA211" s="133">
        <v>0</v>
      </c>
      <c r="BB211" s="108">
        <v>45806</v>
      </c>
      <c r="BC211" s="106" t="s">
        <v>813</v>
      </c>
      <c r="BD211" s="92" t="s">
        <v>814</v>
      </c>
      <c r="BE211" s="92" t="s">
        <v>815</v>
      </c>
      <c r="BF211" s="98" t="s">
        <v>191</v>
      </c>
      <c r="BG211" s="106"/>
      <c r="BH211" s="92" t="s">
        <v>816</v>
      </c>
      <c r="BI211" s="106" t="s">
        <v>192</v>
      </c>
      <c r="BJ211" s="26"/>
      <c r="BK211" s="171" t="s">
        <v>818</v>
      </c>
    </row>
    <row r="212" spans="1:63" s="107" customFormat="1" ht="13.8" x14ac:dyDescent="0.3">
      <c r="A212" s="132">
        <v>207</v>
      </c>
      <c r="B212" s="133" t="s">
        <v>201</v>
      </c>
      <c r="C212" s="133" t="s">
        <v>184</v>
      </c>
      <c r="D212" s="133" t="s">
        <v>186</v>
      </c>
      <c r="E212" s="133" t="s">
        <v>196</v>
      </c>
      <c r="F212" s="133" t="s">
        <v>195</v>
      </c>
      <c r="G212" s="133" t="s">
        <v>193</v>
      </c>
      <c r="H212" s="133" t="s">
        <v>194</v>
      </c>
      <c r="I212" s="133">
        <v>203621</v>
      </c>
      <c r="J212" s="133" t="s">
        <v>202</v>
      </c>
      <c r="K212" s="133">
        <v>203621</v>
      </c>
      <c r="L212" s="133" t="s">
        <v>199</v>
      </c>
      <c r="M212" s="133" t="s">
        <v>198</v>
      </c>
      <c r="N212" s="133">
        <v>453423</v>
      </c>
      <c r="O212" s="133" t="s">
        <v>203</v>
      </c>
      <c r="P212" s="133">
        <v>699761</v>
      </c>
      <c r="Q212" s="133" t="s">
        <v>519</v>
      </c>
      <c r="R212" s="133" t="s">
        <v>427</v>
      </c>
      <c r="S212" s="133" t="s">
        <v>556</v>
      </c>
      <c r="T212" s="133" t="s">
        <v>226</v>
      </c>
      <c r="U212" s="133" t="s">
        <v>208</v>
      </c>
      <c r="V212" s="133">
        <v>0</v>
      </c>
      <c r="W212" s="133" t="s">
        <v>209</v>
      </c>
      <c r="X212" s="133">
        <v>358756195</v>
      </c>
      <c r="Y212" s="133" t="s">
        <v>557</v>
      </c>
      <c r="Z212" s="133" t="s">
        <v>786</v>
      </c>
      <c r="AA212" s="133">
        <v>40000</v>
      </c>
      <c r="AB212" s="133"/>
      <c r="AC212" s="133">
        <v>75</v>
      </c>
      <c r="AD212" s="133" t="s">
        <v>571</v>
      </c>
      <c r="AE212" s="133" t="s">
        <v>785</v>
      </c>
      <c r="AF212" s="133">
        <v>640</v>
      </c>
      <c r="AG212" s="133">
        <v>640</v>
      </c>
      <c r="AH212" s="133" t="s">
        <v>246</v>
      </c>
      <c r="AI212" s="133">
        <v>12302.91</v>
      </c>
      <c r="AJ212" s="133">
        <v>4337.09</v>
      </c>
      <c r="AK212" s="133">
        <v>16640</v>
      </c>
      <c r="AL212" s="133">
        <v>27697.09</v>
      </c>
      <c r="AM212" s="133">
        <v>3380.91</v>
      </c>
      <c r="AN212" s="133">
        <v>31078</v>
      </c>
      <c r="AO212" s="133">
        <v>0</v>
      </c>
      <c r="AP212" s="133">
        <v>0</v>
      </c>
      <c r="AQ212" s="133">
        <v>0</v>
      </c>
      <c r="AR212" s="133">
        <v>26</v>
      </c>
      <c r="AS212" s="132" t="s">
        <v>812</v>
      </c>
      <c r="AT212" s="133"/>
      <c r="AU212" s="133"/>
      <c r="AV212" s="133"/>
      <c r="AW212" s="133"/>
      <c r="AX212" s="133" t="s">
        <v>215</v>
      </c>
      <c r="AY212" s="133" t="s">
        <v>216</v>
      </c>
      <c r="AZ212" s="133"/>
      <c r="BA212" s="133">
        <v>0</v>
      </c>
      <c r="BB212" s="108">
        <v>45806</v>
      </c>
      <c r="BC212" s="106" t="s">
        <v>813</v>
      </c>
      <c r="BD212" s="92" t="s">
        <v>814</v>
      </c>
      <c r="BE212" s="92" t="s">
        <v>820</v>
      </c>
      <c r="BF212" s="98" t="s">
        <v>191</v>
      </c>
      <c r="BG212" s="106"/>
      <c r="BH212" s="92" t="s">
        <v>816</v>
      </c>
      <c r="BI212" s="106" t="s">
        <v>192</v>
      </c>
      <c r="BJ212" s="26"/>
      <c r="BK212" s="171" t="s">
        <v>834</v>
      </c>
    </row>
    <row r="213" spans="1:63" s="107" customFormat="1" ht="13.8" x14ac:dyDescent="0.3">
      <c r="A213" s="132">
        <v>208</v>
      </c>
      <c r="B213" s="133" t="s">
        <v>201</v>
      </c>
      <c r="C213" s="133" t="s">
        <v>184</v>
      </c>
      <c r="D213" s="133" t="s">
        <v>186</v>
      </c>
      <c r="E213" s="133" t="s">
        <v>196</v>
      </c>
      <c r="F213" s="133" t="s">
        <v>195</v>
      </c>
      <c r="G213" s="133" t="s">
        <v>193</v>
      </c>
      <c r="H213" s="133" t="s">
        <v>194</v>
      </c>
      <c r="I213" s="133">
        <v>214918</v>
      </c>
      <c r="J213" s="133" t="s">
        <v>378</v>
      </c>
      <c r="K213" s="133">
        <v>214918</v>
      </c>
      <c r="L213" s="133" t="s">
        <v>199</v>
      </c>
      <c r="M213" s="133" t="s">
        <v>198</v>
      </c>
      <c r="N213" s="133">
        <v>505274</v>
      </c>
      <c r="O213" s="133" t="s">
        <v>401</v>
      </c>
      <c r="P213" s="133">
        <v>843500</v>
      </c>
      <c r="Q213" s="133" t="s">
        <v>402</v>
      </c>
      <c r="R213" s="133" t="s">
        <v>427</v>
      </c>
      <c r="S213" s="133" t="s">
        <v>443</v>
      </c>
      <c r="T213" s="133" t="s">
        <v>226</v>
      </c>
      <c r="U213" s="133" t="s">
        <v>208</v>
      </c>
      <c r="V213" s="133">
        <v>0</v>
      </c>
      <c r="W213" s="133" t="s">
        <v>209</v>
      </c>
      <c r="X213" s="133">
        <v>358775292</v>
      </c>
      <c r="Y213" s="133" t="s">
        <v>444</v>
      </c>
      <c r="Z213" s="133" t="s">
        <v>786</v>
      </c>
      <c r="AA213" s="133">
        <v>40000</v>
      </c>
      <c r="AB213" s="133"/>
      <c r="AC213" s="133">
        <v>75</v>
      </c>
      <c r="AD213" s="133" t="s">
        <v>571</v>
      </c>
      <c r="AE213" s="133" t="s">
        <v>787</v>
      </c>
      <c r="AF213" s="133">
        <v>640</v>
      </c>
      <c r="AG213" s="133">
        <v>640</v>
      </c>
      <c r="AH213" s="133" t="s">
        <v>257</v>
      </c>
      <c r="AI213" s="133">
        <v>12272.43</v>
      </c>
      <c r="AJ213" s="133">
        <v>4367.57</v>
      </c>
      <c r="AK213" s="133">
        <v>16640</v>
      </c>
      <c r="AL213" s="133">
        <v>27727.57</v>
      </c>
      <c r="AM213" s="133">
        <v>3388.43</v>
      </c>
      <c r="AN213" s="133">
        <v>31116</v>
      </c>
      <c r="AO213" s="133">
        <v>0</v>
      </c>
      <c r="AP213" s="133">
        <v>0</v>
      </c>
      <c r="AQ213" s="133">
        <v>0</v>
      </c>
      <c r="AR213" s="133">
        <v>26</v>
      </c>
      <c r="AS213" s="132" t="s">
        <v>812</v>
      </c>
      <c r="AT213" s="133"/>
      <c r="AU213" s="133"/>
      <c r="AV213" s="133"/>
      <c r="AW213" s="133"/>
      <c r="AX213" s="133" t="s">
        <v>215</v>
      </c>
      <c r="AY213" s="133" t="s">
        <v>216</v>
      </c>
      <c r="AZ213" s="133"/>
      <c r="BA213" s="133">
        <v>0</v>
      </c>
      <c r="BB213" s="108">
        <v>45805</v>
      </c>
      <c r="BC213" s="106" t="s">
        <v>813</v>
      </c>
      <c r="BD213" s="92" t="s">
        <v>814</v>
      </c>
      <c r="BE213" s="92" t="s">
        <v>815</v>
      </c>
      <c r="BF213" s="98" t="s">
        <v>191</v>
      </c>
      <c r="BG213" s="106"/>
      <c r="BH213" s="92" t="s">
        <v>816</v>
      </c>
      <c r="BI213" s="106" t="s">
        <v>192</v>
      </c>
      <c r="BJ213" s="26"/>
      <c r="BK213" s="171" t="s">
        <v>818</v>
      </c>
    </row>
    <row r="214" spans="1:63" s="107" customFormat="1" ht="13.8" x14ac:dyDescent="0.3">
      <c r="A214" s="132">
        <v>209</v>
      </c>
      <c r="B214" s="133" t="s">
        <v>201</v>
      </c>
      <c r="C214" s="133" t="s">
        <v>184</v>
      </c>
      <c r="D214" s="133" t="s">
        <v>186</v>
      </c>
      <c r="E214" s="133" t="s">
        <v>196</v>
      </c>
      <c r="F214" s="133" t="s">
        <v>195</v>
      </c>
      <c r="G214" s="133" t="s">
        <v>193</v>
      </c>
      <c r="H214" s="133" t="s">
        <v>194</v>
      </c>
      <c r="I214" s="133">
        <v>214130</v>
      </c>
      <c r="J214" s="133" t="s">
        <v>407</v>
      </c>
      <c r="K214" s="133">
        <v>214130</v>
      </c>
      <c r="L214" s="133" t="s">
        <v>199</v>
      </c>
      <c r="M214" s="133" t="s">
        <v>198</v>
      </c>
      <c r="N214" s="133">
        <v>489002</v>
      </c>
      <c r="O214" s="133" t="s">
        <v>408</v>
      </c>
      <c r="P214" s="133">
        <v>830934</v>
      </c>
      <c r="Q214" s="133" t="s">
        <v>409</v>
      </c>
      <c r="R214" s="133" t="s">
        <v>427</v>
      </c>
      <c r="S214" s="133" t="s">
        <v>513</v>
      </c>
      <c r="T214" s="133" t="s">
        <v>226</v>
      </c>
      <c r="U214" s="133" t="s">
        <v>208</v>
      </c>
      <c r="V214" s="133">
        <v>0</v>
      </c>
      <c r="W214" s="133" t="s">
        <v>209</v>
      </c>
      <c r="X214" s="133">
        <v>358780288</v>
      </c>
      <c r="Y214" s="133" t="s">
        <v>514</v>
      </c>
      <c r="Z214" s="133" t="s">
        <v>786</v>
      </c>
      <c r="AA214" s="133">
        <v>40000</v>
      </c>
      <c r="AB214" s="133"/>
      <c r="AC214" s="133">
        <v>75</v>
      </c>
      <c r="AD214" s="133" t="s">
        <v>571</v>
      </c>
      <c r="AE214" s="133" t="s">
        <v>788</v>
      </c>
      <c r="AF214" s="133">
        <v>640</v>
      </c>
      <c r="AG214" s="133">
        <v>640</v>
      </c>
      <c r="AH214" s="133" t="s">
        <v>303</v>
      </c>
      <c r="AI214" s="133">
        <v>12241.86</v>
      </c>
      <c r="AJ214" s="133">
        <v>4398.1400000000003</v>
      </c>
      <c r="AK214" s="133">
        <v>16640</v>
      </c>
      <c r="AL214" s="133">
        <v>27758.14</v>
      </c>
      <c r="AM214" s="133">
        <v>3396.86</v>
      </c>
      <c r="AN214" s="133">
        <v>31155</v>
      </c>
      <c r="AO214" s="133">
        <v>0</v>
      </c>
      <c r="AP214" s="133">
        <v>0</v>
      </c>
      <c r="AQ214" s="133">
        <v>0</v>
      </c>
      <c r="AR214" s="133">
        <v>26</v>
      </c>
      <c r="AS214" s="132" t="s">
        <v>812</v>
      </c>
      <c r="AT214" s="133"/>
      <c r="AU214" s="133"/>
      <c r="AV214" s="133"/>
      <c r="AW214" s="133"/>
      <c r="AX214" s="133" t="s">
        <v>215</v>
      </c>
      <c r="AY214" s="133" t="s">
        <v>216</v>
      </c>
      <c r="AZ214" s="133"/>
      <c r="BA214" s="133">
        <v>0</v>
      </c>
      <c r="BB214" s="108">
        <v>45805</v>
      </c>
      <c r="BC214" s="106" t="s">
        <v>813</v>
      </c>
      <c r="BD214" s="92" t="s">
        <v>814</v>
      </c>
      <c r="BE214" s="92" t="s">
        <v>815</v>
      </c>
      <c r="BF214" s="98" t="s">
        <v>191</v>
      </c>
      <c r="BG214" s="106"/>
      <c r="BH214" s="92" t="s">
        <v>816</v>
      </c>
      <c r="BI214" s="106" t="s">
        <v>192</v>
      </c>
      <c r="BJ214" s="26"/>
      <c r="BK214" s="171" t="s">
        <v>818</v>
      </c>
    </row>
    <row r="215" spans="1:63" s="107" customFormat="1" ht="13.8" x14ac:dyDescent="0.3">
      <c r="A215" s="132">
        <v>210</v>
      </c>
      <c r="B215" s="133" t="s">
        <v>201</v>
      </c>
      <c r="C215" s="133" t="s">
        <v>184</v>
      </c>
      <c r="D215" s="133" t="s">
        <v>186</v>
      </c>
      <c r="E215" s="133" t="s">
        <v>196</v>
      </c>
      <c r="F215" s="133" t="s">
        <v>195</v>
      </c>
      <c r="G215" s="133" t="s">
        <v>193</v>
      </c>
      <c r="H215" s="133" t="s">
        <v>194</v>
      </c>
      <c r="I215" s="133">
        <v>200772</v>
      </c>
      <c r="J215" s="133" t="s">
        <v>296</v>
      </c>
      <c r="K215" s="133">
        <v>200772</v>
      </c>
      <c r="L215" s="133" t="s">
        <v>199</v>
      </c>
      <c r="M215" s="133" t="s">
        <v>198</v>
      </c>
      <c r="N215" s="133">
        <v>449632</v>
      </c>
      <c r="O215" s="133" t="s">
        <v>297</v>
      </c>
      <c r="P215" s="133">
        <v>785952</v>
      </c>
      <c r="Q215" s="133" t="s">
        <v>298</v>
      </c>
      <c r="R215" s="133" t="s">
        <v>427</v>
      </c>
      <c r="S215" s="133" t="s">
        <v>306</v>
      </c>
      <c r="T215" s="133" t="s">
        <v>307</v>
      </c>
      <c r="U215" s="133" t="s">
        <v>208</v>
      </c>
      <c r="V215" s="133">
        <v>0</v>
      </c>
      <c r="W215" s="133" t="s">
        <v>209</v>
      </c>
      <c r="X215" s="133">
        <v>358787294</v>
      </c>
      <c r="Y215" s="133" t="s">
        <v>308</v>
      </c>
      <c r="Z215" s="133" t="s">
        <v>786</v>
      </c>
      <c r="AA215" s="133">
        <v>21000</v>
      </c>
      <c r="AB215" s="133"/>
      <c r="AC215" s="133">
        <v>75</v>
      </c>
      <c r="AD215" s="133" t="s">
        <v>571</v>
      </c>
      <c r="AE215" s="133" t="s">
        <v>788</v>
      </c>
      <c r="AF215" s="133">
        <v>330</v>
      </c>
      <c r="AG215" s="133">
        <v>330</v>
      </c>
      <c r="AH215" s="133" t="s">
        <v>303</v>
      </c>
      <c r="AI215" s="133">
        <v>6261.37</v>
      </c>
      <c r="AJ215" s="133">
        <v>2318.63</v>
      </c>
      <c r="AK215" s="133">
        <v>8580</v>
      </c>
      <c r="AL215" s="133">
        <v>14738.63</v>
      </c>
      <c r="AM215" s="133">
        <v>1862.37</v>
      </c>
      <c r="AN215" s="133">
        <v>16601</v>
      </c>
      <c r="AO215" s="133">
        <v>0</v>
      </c>
      <c r="AP215" s="133">
        <v>0</v>
      </c>
      <c r="AQ215" s="133">
        <v>0</v>
      </c>
      <c r="AR215" s="133">
        <v>26</v>
      </c>
      <c r="AS215" s="132" t="s">
        <v>812</v>
      </c>
      <c r="AT215" s="133"/>
      <c r="AU215" s="133"/>
      <c r="AV215" s="133"/>
      <c r="AW215" s="133"/>
      <c r="AX215" s="133" t="s">
        <v>215</v>
      </c>
      <c r="AY215" s="133" t="s">
        <v>216</v>
      </c>
      <c r="AZ215" s="133"/>
      <c r="BA215" s="133">
        <v>0</v>
      </c>
      <c r="BB215" s="108">
        <v>45805</v>
      </c>
      <c r="BC215" s="106" t="s">
        <v>813</v>
      </c>
      <c r="BD215" s="92" t="s">
        <v>814</v>
      </c>
      <c r="BE215" s="92" t="s">
        <v>815</v>
      </c>
      <c r="BF215" s="98" t="s">
        <v>191</v>
      </c>
      <c r="BG215" s="106"/>
      <c r="BH215" s="92" t="s">
        <v>816</v>
      </c>
      <c r="BI215" s="106" t="s">
        <v>192</v>
      </c>
      <c r="BJ215" s="26"/>
      <c r="BK215" s="171" t="s">
        <v>818</v>
      </c>
    </row>
    <row r="216" spans="1:63" s="107" customFormat="1" ht="13.8" x14ac:dyDescent="0.3">
      <c r="A216" s="132">
        <v>211</v>
      </c>
      <c r="B216" s="133" t="s">
        <v>201</v>
      </c>
      <c r="C216" s="133" t="s">
        <v>184</v>
      </c>
      <c r="D216" s="133" t="s">
        <v>186</v>
      </c>
      <c r="E216" s="133" t="s">
        <v>196</v>
      </c>
      <c r="F216" s="133" t="s">
        <v>195</v>
      </c>
      <c r="G216" s="133" t="s">
        <v>193</v>
      </c>
      <c r="H216" s="133" t="s">
        <v>194</v>
      </c>
      <c r="I216" s="133">
        <v>203621</v>
      </c>
      <c r="J216" s="133" t="s">
        <v>202</v>
      </c>
      <c r="K216" s="133">
        <v>203621</v>
      </c>
      <c r="L216" s="133" t="s">
        <v>199</v>
      </c>
      <c r="M216" s="133" t="s">
        <v>198</v>
      </c>
      <c r="N216" s="133">
        <v>453423</v>
      </c>
      <c r="O216" s="133" t="s">
        <v>203</v>
      </c>
      <c r="P216" s="133">
        <v>865345</v>
      </c>
      <c r="Q216" s="133" t="s">
        <v>204</v>
      </c>
      <c r="R216" s="133" t="s">
        <v>427</v>
      </c>
      <c r="S216" s="133" t="s">
        <v>586</v>
      </c>
      <c r="T216" s="133" t="s">
        <v>226</v>
      </c>
      <c r="U216" s="133" t="s">
        <v>208</v>
      </c>
      <c r="V216" s="133">
        <v>0</v>
      </c>
      <c r="W216" s="133" t="s">
        <v>209</v>
      </c>
      <c r="X216" s="133">
        <v>358940917</v>
      </c>
      <c r="Y216" s="133" t="s">
        <v>587</v>
      </c>
      <c r="Z216" s="133" t="s">
        <v>789</v>
      </c>
      <c r="AA216" s="133">
        <v>40000</v>
      </c>
      <c r="AB216" s="133"/>
      <c r="AC216" s="133">
        <v>75</v>
      </c>
      <c r="AD216" s="133" t="s">
        <v>571</v>
      </c>
      <c r="AE216" s="133" t="s">
        <v>790</v>
      </c>
      <c r="AF216" s="133">
        <v>640</v>
      </c>
      <c r="AG216" s="133">
        <v>640</v>
      </c>
      <c r="AH216" s="133" t="s">
        <v>214</v>
      </c>
      <c r="AI216" s="133">
        <v>8379.02</v>
      </c>
      <c r="AJ216" s="133">
        <v>3140.98</v>
      </c>
      <c r="AK216" s="133">
        <v>11520</v>
      </c>
      <c r="AL216" s="133">
        <v>31620.98</v>
      </c>
      <c r="AM216" s="133">
        <v>4500.0200000000004</v>
      </c>
      <c r="AN216" s="133">
        <v>36121</v>
      </c>
      <c r="AO216" s="133">
        <v>3478.59</v>
      </c>
      <c r="AP216" s="133">
        <v>1001.41</v>
      </c>
      <c r="AQ216" s="133">
        <v>4480</v>
      </c>
      <c r="AR216" s="133">
        <v>25</v>
      </c>
      <c r="AS216" s="133">
        <v>48</v>
      </c>
      <c r="AT216" s="133"/>
      <c r="AU216" s="133"/>
      <c r="AV216" s="133"/>
      <c r="AW216" s="133"/>
      <c r="AX216" s="133" t="s">
        <v>215</v>
      </c>
      <c r="AY216" s="133" t="s">
        <v>216</v>
      </c>
      <c r="AZ216" s="133"/>
      <c r="BA216" s="133">
        <v>0</v>
      </c>
      <c r="BB216" s="108">
        <v>45806</v>
      </c>
      <c r="BC216" s="106" t="s">
        <v>813</v>
      </c>
      <c r="BD216" s="92" t="s">
        <v>814</v>
      </c>
      <c r="BE216" s="92" t="s">
        <v>820</v>
      </c>
      <c r="BF216" s="98" t="s">
        <v>821</v>
      </c>
      <c r="BG216" s="106"/>
      <c r="BH216" s="92" t="s">
        <v>192</v>
      </c>
      <c r="BI216" s="106" t="s">
        <v>192</v>
      </c>
      <c r="BJ216" s="26"/>
      <c r="BK216" s="171" t="s">
        <v>835</v>
      </c>
    </row>
    <row r="217" spans="1:63" s="107" customFormat="1" ht="13.8" x14ac:dyDescent="0.3">
      <c r="A217" s="132">
        <v>212</v>
      </c>
      <c r="B217" s="133" t="s">
        <v>201</v>
      </c>
      <c r="C217" s="133" t="s">
        <v>184</v>
      </c>
      <c r="D217" s="133" t="s">
        <v>186</v>
      </c>
      <c r="E217" s="133" t="s">
        <v>196</v>
      </c>
      <c r="F217" s="133" t="s">
        <v>195</v>
      </c>
      <c r="G217" s="133" t="s">
        <v>193</v>
      </c>
      <c r="H217" s="133" t="s">
        <v>194</v>
      </c>
      <c r="I217" s="133">
        <v>205368</v>
      </c>
      <c r="J217" s="133" t="s">
        <v>548</v>
      </c>
      <c r="K217" s="133">
        <v>205368</v>
      </c>
      <c r="L217" s="133" t="s">
        <v>199</v>
      </c>
      <c r="M217" s="133" t="s">
        <v>198</v>
      </c>
      <c r="N217" s="133">
        <v>460876</v>
      </c>
      <c r="O217" s="133" t="s">
        <v>549</v>
      </c>
      <c r="P217" s="133">
        <v>707382</v>
      </c>
      <c r="Q217" s="133" t="s">
        <v>563</v>
      </c>
      <c r="R217" s="133" t="s">
        <v>205</v>
      </c>
      <c r="S217" s="133" t="s">
        <v>564</v>
      </c>
      <c r="T217" s="133" t="s">
        <v>226</v>
      </c>
      <c r="U217" s="133" t="s">
        <v>208</v>
      </c>
      <c r="V217" s="133">
        <v>0</v>
      </c>
      <c r="W217" s="133" t="s">
        <v>253</v>
      </c>
      <c r="X217" s="133">
        <v>358944100</v>
      </c>
      <c r="Y217" s="133" t="s">
        <v>557</v>
      </c>
      <c r="Z217" s="133" t="s">
        <v>791</v>
      </c>
      <c r="AA217" s="133">
        <v>29000</v>
      </c>
      <c r="AB217" s="133"/>
      <c r="AC217" s="133">
        <v>75</v>
      </c>
      <c r="AD217" s="133" t="s">
        <v>758</v>
      </c>
      <c r="AE217" s="133" t="s">
        <v>790</v>
      </c>
      <c r="AF217" s="133">
        <v>460</v>
      </c>
      <c r="AG217" s="133">
        <v>460</v>
      </c>
      <c r="AH217" s="133" t="s">
        <v>246</v>
      </c>
      <c r="AI217" s="133">
        <v>8424.75</v>
      </c>
      <c r="AJ217" s="133">
        <v>3075.25</v>
      </c>
      <c r="AK217" s="133">
        <v>11500</v>
      </c>
      <c r="AL217" s="133">
        <v>20575.25</v>
      </c>
      <c r="AM217" s="133">
        <v>2607.75</v>
      </c>
      <c r="AN217" s="133">
        <v>23183</v>
      </c>
      <c r="AO217" s="133">
        <v>0</v>
      </c>
      <c r="AP217" s="133">
        <v>0</v>
      </c>
      <c r="AQ217" s="133">
        <v>0</v>
      </c>
      <c r="AR217" s="133">
        <v>25</v>
      </c>
      <c r="AS217" s="132" t="s">
        <v>812</v>
      </c>
      <c r="AT217" s="133"/>
      <c r="AU217" s="133"/>
      <c r="AV217" s="133"/>
      <c r="AW217" s="133"/>
      <c r="AX217" s="133" t="s">
        <v>215</v>
      </c>
      <c r="AY217" s="133" t="s">
        <v>216</v>
      </c>
      <c r="AZ217" s="133"/>
      <c r="BA217" s="133">
        <v>0</v>
      </c>
      <c r="BB217" s="108">
        <v>45806</v>
      </c>
      <c r="BC217" s="106" t="s">
        <v>813</v>
      </c>
      <c r="BD217" s="92" t="s">
        <v>814</v>
      </c>
      <c r="BE217" s="92" t="s">
        <v>815</v>
      </c>
      <c r="BF217" s="98" t="s">
        <v>191</v>
      </c>
      <c r="BG217" s="106"/>
      <c r="BH217" s="92" t="s">
        <v>816</v>
      </c>
      <c r="BI217" s="106" t="s">
        <v>192</v>
      </c>
      <c r="BJ217" s="26"/>
      <c r="BK217" s="171" t="s">
        <v>818</v>
      </c>
    </row>
    <row r="218" spans="1:63" s="107" customFormat="1" ht="13.8" x14ac:dyDescent="0.3">
      <c r="A218" s="132">
        <v>213</v>
      </c>
      <c r="B218" s="133" t="s">
        <v>201</v>
      </c>
      <c r="C218" s="133" t="s">
        <v>184</v>
      </c>
      <c r="D218" s="133" t="s">
        <v>186</v>
      </c>
      <c r="E218" s="133" t="s">
        <v>196</v>
      </c>
      <c r="F218" s="133" t="s">
        <v>195</v>
      </c>
      <c r="G218" s="133" t="s">
        <v>193</v>
      </c>
      <c r="H218" s="133" t="s">
        <v>194</v>
      </c>
      <c r="I218" s="133">
        <v>203621</v>
      </c>
      <c r="J218" s="133" t="s">
        <v>202</v>
      </c>
      <c r="K218" s="133">
        <v>203621</v>
      </c>
      <c r="L218" s="133" t="s">
        <v>199</v>
      </c>
      <c r="M218" s="133" t="s">
        <v>198</v>
      </c>
      <c r="N218" s="133">
        <v>453423</v>
      </c>
      <c r="O218" s="133" t="s">
        <v>203</v>
      </c>
      <c r="P218" s="133">
        <v>865345</v>
      </c>
      <c r="Q218" s="133" t="s">
        <v>204</v>
      </c>
      <c r="R218" s="133" t="s">
        <v>427</v>
      </c>
      <c r="S218" s="133" t="s">
        <v>566</v>
      </c>
      <c r="T218" s="133" t="s">
        <v>226</v>
      </c>
      <c r="U218" s="133" t="s">
        <v>208</v>
      </c>
      <c r="V218" s="133">
        <v>0</v>
      </c>
      <c r="W218" s="133" t="s">
        <v>209</v>
      </c>
      <c r="X218" s="133">
        <v>358962068</v>
      </c>
      <c r="Y218" s="133" t="s">
        <v>567</v>
      </c>
      <c r="Z218" s="133" t="s">
        <v>791</v>
      </c>
      <c r="AA218" s="133">
        <v>40000</v>
      </c>
      <c r="AB218" s="133"/>
      <c r="AC218" s="133">
        <v>75</v>
      </c>
      <c r="AD218" s="133" t="s">
        <v>571</v>
      </c>
      <c r="AE218" s="133" t="s">
        <v>790</v>
      </c>
      <c r="AF218" s="133">
        <v>640</v>
      </c>
      <c r="AG218" s="133">
        <v>640</v>
      </c>
      <c r="AH218" s="133" t="s">
        <v>792</v>
      </c>
      <c r="AI218" s="133">
        <v>9766.2800000000007</v>
      </c>
      <c r="AJ218" s="133">
        <v>3673.72</v>
      </c>
      <c r="AK218" s="133">
        <v>13440</v>
      </c>
      <c r="AL218" s="133">
        <v>30233.72</v>
      </c>
      <c r="AM218" s="133">
        <v>4082.28</v>
      </c>
      <c r="AN218" s="133">
        <v>34316</v>
      </c>
      <c r="AO218" s="133">
        <v>2000.16</v>
      </c>
      <c r="AP218" s="133">
        <v>559.84</v>
      </c>
      <c r="AQ218" s="133">
        <v>2560</v>
      </c>
      <c r="AR218" s="133">
        <v>25</v>
      </c>
      <c r="AS218" s="133">
        <v>27</v>
      </c>
      <c r="AT218" s="133"/>
      <c r="AU218" s="133"/>
      <c r="AV218" s="133"/>
      <c r="AW218" s="133"/>
      <c r="AX218" s="133" t="s">
        <v>215</v>
      </c>
      <c r="AY218" s="133" t="s">
        <v>216</v>
      </c>
      <c r="AZ218" s="133"/>
      <c r="BA218" s="133">
        <v>0</v>
      </c>
      <c r="BB218" s="108">
        <v>45806</v>
      </c>
      <c r="BC218" s="106" t="s">
        <v>813</v>
      </c>
      <c r="BD218" s="92" t="s">
        <v>814</v>
      </c>
      <c r="BE218" s="92" t="s">
        <v>822</v>
      </c>
      <c r="BF218" s="98" t="s">
        <v>821</v>
      </c>
      <c r="BG218" s="106"/>
      <c r="BH218" s="92" t="s">
        <v>816</v>
      </c>
      <c r="BI218" s="106" t="s">
        <v>192</v>
      </c>
      <c r="BJ218" s="26"/>
      <c r="BK218" s="171" t="s">
        <v>833</v>
      </c>
    </row>
    <row r="219" spans="1:63" s="107" customFormat="1" ht="13.8" x14ac:dyDescent="0.3">
      <c r="A219" s="132">
        <v>214</v>
      </c>
      <c r="B219" s="133" t="s">
        <v>201</v>
      </c>
      <c r="C219" s="133" t="s">
        <v>184</v>
      </c>
      <c r="D219" s="133" t="s">
        <v>186</v>
      </c>
      <c r="E219" s="133" t="s">
        <v>196</v>
      </c>
      <c r="F219" s="133" t="s">
        <v>195</v>
      </c>
      <c r="G219" s="133" t="s">
        <v>193</v>
      </c>
      <c r="H219" s="133" t="s">
        <v>194</v>
      </c>
      <c r="I219" s="133">
        <v>200772</v>
      </c>
      <c r="J219" s="133" t="s">
        <v>296</v>
      </c>
      <c r="K219" s="133">
        <v>200772</v>
      </c>
      <c r="L219" s="133" t="s">
        <v>199</v>
      </c>
      <c r="M219" s="133" t="s">
        <v>198</v>
      </c>
      <c r="N219" s="133">
        <v>449632</v>
      </c>
      <c r="O219" s="133" t="s">
        <v>297</v>
      </c>
      <c r="P219" s="133">
        <v>785952</v>
      </c>
      <c r="Q219" s="133" t="s">
        <v>298</v>
      </c>
      <c r="R219" s="133" t="s">
        <v>427</v>
      </c>
      <c r="S219" s="133" t="s">
        <v>491</v>
      </c>
      <c r="T219" s="133" t="s">
        <v>226</v>
      </c>
      <c r="U219" s="133" t="s">
        <v>208</v>
      </c>
      <c r="V219" s="133">
        <v>0</v>
      </c>
      <c r="W219" s="133" t="s">
        <v>253</v>
      </c>
      <c r="X219" s="133">
        <v>358965876</v>
      </c>
      <c r="Y219" s="133" t="s">
        <v>492</v>
      </c>
      <c r="Z219" s="133" t="s">
        <v>793</v>
      </c>
      <c r="AA219" s="133">
        <v>30000</v>
      </c>
      <c r="AB219" s="133"/>
      <c r="AC219" s="133">
        <v>75</v>
      </c>
      <c r="AD219" s="133" t="s">
        <v>571</v>
      </c>
      <c r="AE219" s="133" t="s">
        <v>794</v>
      </c>
      <c r="AF219" s="133">
        <v>480</v>
      </c>
      <c r="AG219" s="133">
        <v>480</v>
      </c>
      <c r="AH219" s="133" t="s">
        <v>303</v>
      </c>
      <c r="AI219" s="133">
        <v>8802.0300000000007</v>
      </c>
      <c r="AJ219" s="133">
        <v>3197.97</v>
      </c>
      <c r="AK219" s="133">
        <v>12000</v>
      </c>
      <c r="AL219" s="133">
        <v>21197.97</v>
      </c>
      <c r="AM219" s="133">
        <v>2648.03</v>
      </c>
      <c r="AN219" s="133">
        <v>23846</v>
      </c>
      <c r="AO219" s="133">
        <v>0</v>
      </c>
      <c r="AP219" s="133">
        <v>0</v>
      </c>
      <c r="AQ219" s="133">
        <v>0</v>
      </c>
      <c r="AR219" s="133">
        <v>25</v>
      </c>
      <c r="AS219" s="132" t="s">
        <v>812</v>
      </c>
      <c r="AT219" s="133"/>
      <c r="AU219" s="133"/>
      <c r="AV219" s="133"/>
      <c r="AW219" s="133"/>
      <c r="AX219" s="133" t="s">
        <v>215</v>
      </c>
      <c r="AY219" s="133" t="s">
        <v>216</v>
      </c>
      <c r="AZ219" s="133"/>
      <c r="BA219" s="133">
        <v>0</v>
      </c>
      <c r="BB219" s="108">
        <v>45805</v>
      </c>
      <c r="BC219" s="106" t="s">
        <v>813</v>
      </c>
      <c r="BD219" s="92" t="s">
        <v>814</v>
      </c>
      <c r="BE219" s="92" t="s">
        <v>815</v>
      </c>
      <c r="BF219" s="98" t="s">
        <v>191</v>
      </c>
      <c r="BG219" s="106"/>
      <c r="BH219" s="92" t="s">
        <v>816</v>
      </c>
      <c r="BI219" s="106" t="s">
        <v>192</v>
      </c>
      <c r="BJ219" s="26"/>
      <c r="BK219" s="171" t="s">
        <v>818</v>
      </c>
    </row>
    <row r="220" spans="1:63" s="107" customFormat="1" ht="13.8" x14ac:dyDescent="0.3">
      <c r="A220" s="132">
        <v>215</v>
      </c>
      <c r="B220" s="133" t="s">
        <v>201</v>
      </c>
      <c r="C220" s="133" t="s">
        <v>184</v>
      </c>
      <c r="D220" s="133" t="s">
        <v>186</v>
      </c>
      <c r="E220" s="133" t="s">
        <v>196</v>
      </c>
      <c r="F220" s="133" t="s">
        <v>195</v>
      </c>
      <c r="G220" s="133" t="s">
        <v>193</v>
      </c>
      <c r="H220" s="133" t="s">
        <v>194</v>
      </c>
      <c r="I220" s="133">
        <v>197666</v>
      </c>
      <c r="J220" s="133" t="s">
        <v>340</v>
      </c>
      <c r="K220" s="133">
        <v>197666</v>
      </c>
      <c r="L220" s="133" t="s">
        <v>199</v>
      </c>
      <c r="M220" s="133" t="s">
        <v>198</v>
      </c>
      <c r="N220" s="133">
        <v>427464</v>
      </c>
      <c r="O220" s="133" t="s">
        <v>341</v>
      </c>
      <c r="P220" s="133">
        <v>673616</v>
      </c>
      <c r="Q220" s="133" t="s">
        <v>342</v>
      </c>
      <c r="R220" s="133" t="s">
        <v>205</v>
      </c>
      <c r="S220" s="133" t="s">
        <v>795</v>
      </c>
      <c r="T220" s="133" t="s">
        <v>226</v>
      </c>
      <c r="U220" s="133" t="s">
        <v>208</v>
      </c>
      <c r="V220" s="133">
        <v>0</v>
      </c>
      <c r="W220" s="133" t="s">
        <v>209</v>
      </c>
      <c r="X220" s="133">
        <v>358985007</v>
      </c>
      <c r="Y220" s="133" t="s">
        <v>796</v>
      </c>
      <c r="Z220" s="133" t="s">
        <v>788</v>
      </c>
      <c r="AA220" s="133">
        <v>45000</v>
      </c>
      <c r="AB220" s="133"/>
      <c r="AC220" s="133">
        <v>75</v>
      </c>
      <c r="AD220" s="133" t="s">
        <v>568</v>
      </c>
      <c r="AE220" s="133" t="s">
        <v>797</v>
      </c>
      <c r="AF220" s="133">
        <v>710</v>
      </c>
      <c r="AG220" s="133">
        <v>710</v>
      </c>
      <c r="AH220" s="133" t="s">
        <v>320</v>
      </c>
      <c r="AI220" s="133">
        <v>12485.16</v>
      </c>
      <c r="AJ220" s="133">
        <v>4554.84</v>
      </c>
      <c r="AK220" s="133">
        <v>17040</v>
      </c>
      <c r="AL220" s="133">
        <v>32514.84</v>
      </c>
      <c r="AM220" s="133">
        <v>4232.16</v>
      </c>
      <c r="AN220" s="133">
        <v>36747</v>
      </c>
      <c r="AO220" s="133">
        <v>0</v>
      </c>
      <c r="AP220" s="133">
        <v>0</v>
      </c>
      <c r="AQ220" s="133">
        <v>0</v>
      </c>
      <c r="AR220" s="133">
        <v>24</v>
      </c>
      <c r="AS220" s="132" t="s">
        <v>812</v>
      </c>
      <c r="AT220" s="133"/>
      <c r="AU220" s="133"/>
      <c r="AV220" s="133"/>
      <c r="AW220" s="133"/>
      <c r="AX220" s="133" t="s">
        <v>215</v>
      </c>
      <c r="AY220" s="133" t="s">
        <v>216</v>
      </c>
      <c r="AZ220" s="133"/>
      <c r="BA220" s="133">
        <v>0</v>
      </c>
      <c r="BB220" s="108">
        <v>45807</v>
      </c>
      <c r="BC220" s="106" t="s">
        <v>813</v>
      </c>
      <c r="BD220" s="92" t="s">
        <v>814</v>
      </c>
      <c r="BE220" s="92" t="s">
        <v>815</v>
      </c>
      <c r="BF220" s="98" t="s">
        <v>191</v>
      </c>
      <c r="BG220" s="106"/>
      <c r="BH220" s="92" t="s">
        <v>816</v>
      </c>
      <c r="BI220" s="106" t="s">
        <v>192</v>
      </c>
      <c r="BJ220" s="26"/>
      <c r="BK220" s="171" t="s">
        <v>818</v>
      </c>
    </row>
    <row r="221" spans="1:63" s="107" customFormat="1" ht="13.8" x14ac:dyDescent="0.3">
      <c r="A221" s="132">
        <v>216</v>
      </c>
      <c r="B221" s="133" t="s">
        <v>201</v>
      </c>
      <c r="C221" s="133" t="s">
        <v>184</v>
      </c>
      <c r="D221" s="133" t="s">
        <v>186</v>
      </c>
      <c r="E221" s="133" t="s">
        <v>196</v>
      </c>
      <c r="F221" s="133" t="s">
        <v>195</v>
      </c>
      <c r="G221" s="133" t="s">
        <v>193</v>
      </c>
      <c r="H221" s="133" t="s">
        <v>194</v>
      </c>
      <c r="I221" s="133">
        <v>200772</v>
      </c>
      <c r="J221" s="133" t="s">
        <v>296</v>
      </c>
      <c r="K221" s="133">
        <v>200772</v>
      </c>
      <c r="L221" s="133" t="s">
        <v>199</v>
      </c>
      <c r="M221" s="133" t="s">
        <v>198</v>
      </c>
      <c r="N221" s="133">
        <v>449632</v>
      </c>
      <c r="O221" s="133" t="s">
        <v>297</v>
      </c>
      <c r="P221" s="133">
        <v>692621</v>
      </c>
      <c r="Q221" s="133" t="s">
        <v>309</v>
      </c>
      <c r="R221" s="133" t="s">
        <v>205</v>
      </c>
      <c r="S221" s="133" t="s">
        <v>798</v>
      </c>
      <c r="T221" s="133" t="s">
        <v>226</v>
      </c>
      <c r="U221" s="133" t="s">
        <v>208</v>
      </c>
      <c r="V221" s="133">
        <v>0</v>
      </c>
      <c r="W221" s="133" t="s">
        <v>209</v>
      </c>
      <c r="X221" s="133">
        <v>358987652</v>
      </c>
      <c r="Y221" s="133" t="s">
        <v>799</v>
      </c>
      <c r="Z221" s="133" t="s">
        <v>800</v>
      </c>
      <c r="AA221" s="133">
        <v>45000</v>
      </c>
      <c r="AB221" s="133"/>
      <c r="AC221" s="133">
        <v>75</v>
      </c>
      <c r="AD221" s="133" t="s">
        <v>568</v>
      </c>
      <c r="AE221" s="133" t="s">
        <v>801</v>
      </c>
      <c r="AF221" s="133">
        <v>710</v>
      </c>
      <c r="AG221" s="133">
        <v>710</v>
      </c>
      <c r="AH221" s="133" t="s">
        <v>303</v>
      </c>
      <c r="AI221" s="133">
        <v>12485.16</v>
      </c>
      <c r="AJ221" s="133">
        <v>4554.84</v>
      </c>
      <c r="AK221" s="133">
        <v>17040</v>
      </c>
      <c r="AL221" s="133">
        <v>32514.84</v>
      </c>
      <c r="AM221" s="133">
        <v>4232.16</v>
      </c>
      <c r="AN221" s="133">
        <v>36747</v>
      </c>
      <c r="AO221" s="133">
        <v>0</v>
      </c>
      <c r="AP221" s="133">
        <v>0</v>
      </c>
      <c r="AQ221" s="133">
        <v>0</v>
      </c>
      <c r="AR221" s="133">
        <v>24</v>
      </c>
      <c r="AS221" s="132" t="s">
        <v>812</v>
      </c>
      <c r="AT221" s="133"/>
      <c r="AU221" s="133"/>
      <c r="AV221" s="133"/>
      <c r="AW221" s="133"/>
      <c r="AX221" s="133" t="s">
        <v>215</v>
      </c>
      <c r="AY221" s="133" t="s">
        <v>216</v>
      </c>
      <c r="AZ221" s="133"/>
      <c r="BA221" s="133">
        <v>0</v>
      </c>
      <c r="BB221" s="108">
        <v>45805</v>
      </c>
      <c r="BC221" s="106" t="s">
        <v>813</v>
      </c>
      <c r="BD221" s="92" t="s">
        <v>814</v>
      </c>
      <c r="BE221" s="92" t="s">
        <v>815</v>
      </c>
      <c r="BF221" s="98" t="s">
        <v>191</v>
      </c>
      <c r="BG221" s="106"/>
      <c r="BH221" s="92" t="s">
        <v>816</v>
      </c>
      <c r="BI221" s="106" t="s">
        <v>192</v>
      </c>
      <c r="BJ221" s="26"/>
      <c r="BK221" s="171" t="s">
        <v>818</v>
      </c>
    </row>
    <row r="222" spans="1:63" s="107" customFormat="1" ht="13.8" x14ac:dyDescent="0.3">
      <c r="A222" s="132">
        <v>217</v>
      </c>
      <c r="B222" s="133" t="s">
        <v>201</v>
      </c>
      <c r="C222" s="133" t="s">
        <v>184</v>
      </c>
      <c r="D222" s="133" t="s">
        <v>186</v>
      </c>
      <c r="E222" s="133" t="s">
        <v>196</v>
      </c>
      <c r="F222" s="133" t="s">
        <v>195</v>
      </c>
      <c r="G222" s="133" t="s">
        <v>193</v>
      </c>
      <c r="H222" s="133" t="s">
        <v>194</v>
      </c>
      <c r="I222" s="133">
        <v>205062</v>
      </c>
      <c r="J222" s="133" t="s">
        <v>420</v>
      </c>
      <c r="K222" s="133">
        <v>205062</v>
      </c>
      <c r="L222" s="133" t="s">
        <v>199</v>
      </c>
      <c r="M222" s="133" t="s">
        <v>198</v>
      </c>
      <c r="N222" s="133">
        <v>504090</v>
      </c>
      <c r="O222" s="133" t="s">
        <v>421</v>
      </c>
      <c r="P222" s="133">
        <v>820411</v>
      </c>
      <c r="Q222" s="133" t="s">
        <v>422</v>
      </c>
      <c r="R222" s="133" t="s">
        <v>427</v>
      </c>
      <c r="S222" s="133" t="s">
        <v>802</v>
      </c>
      <c r="T222" s="133" t="s">
        <v>307</v>
      </c>
      <c r="U222" s="133" t="s">
        <v>208</v>
      </c>
      <c r="V222" s="133">
        <v>0</v>
      </c>
      <c r="W222" s="133" t="s">
        <v>253</v>
      </c>
      <c r="X222" s="133">
        <v>358989384</v>
      </c>
      <c r="Y222" s="133" t="s">
        <v>803</v>
      </c>
      <c r="Z222" s="133" t="s">
        <v>804</v>
      </c>
      <c r="AA222" s="133">
        <v>22000</v>
      </c>
      <c r="AB222" s="133"/>
      <c r="AC222" s="133">
        <v>75</v>
      </c>
      <c r="AD222" s="133" t="s">
        <v>571</v>
      </c>
      <c r="AE222" s="133" t="s">
        <v>801</v>
      </c>
      <c r="AF222" s="133">
        <v>350</v>
      </c>
      <c r="AG222" s="133">
        <v>350</v>
      </c>
      <c r="AH222" s="133" t="s">
        <v>303</v>
      </c>
      <c r="AI222" s="133">
        <v>6210.37</v>
      </c>
      <c r="AJ222" s="133">
        <v>2189.63</v>
      </c>
      <c r="AK222" s="133">
        <v>8400</v>
      </c>
      <c r="AL222" s="133">
        <v>15789.63</v>
      </c>
      <c r="AM222" s="133">
        <v>2021.37</v>
      </c>
      <c r="AN222" s="133">
        <v>17811</v>
      </c>
      <c r="AO222" s="133">
        <v>0</v>
      </c>
      <c r="AP222" s="133">
        <v>0</v>
      </c>
      <c r="AQ222" s="133">
        <v>0</v>
      </c>
      <c r="AR222" s="133">
        <v>24</v>
      </c>
      <c r="AS222" s="132" t="s">
        <v>812</v>
      </c>
      <c r="AT222" s="133"/>
      <c r="AU222" s="133"/>
      <c r="AV222" s="133"/>
      <c r="AW222" s="133"/>
      <c r="AX222" s="133" t="s">
        <v>215</v>
      </c>
      <c r="AY222" s="133" t="s">
        <v>216</v>
      </c>
      <c r="AZ222" s="133"/>
      <c r="BA222" s="133">
        <v>0</v>
      </c>
      <c r="BB222" s="108">
        <v>45805</v>
      </c>
      <c r="BC222" s="106" t="s">
        <v>813</v>
      </c>
      <c r="BD222" s="92" t="s">
        <v>814</v>
      </c>
      <c r="BE222" s="92" t="s">
        <v>815</v>
      </c>
      <c r="BF222" s="98" t="s">
        <v>191</v>
      </c>
      <c r="BG222" s="106"/>
      <c r="BH222" s="92" t="s">
        <v>816</v>
      </c>
      <c r="BI222" s="106" t="s">
        <v>192</v>
      </c>
      <c r="BJ222" s="26"/>
      <c r="BK222" s="171" t="s">
        <v>818</v>
      </c>
    </row>
    <row r="223" spans="1:63" s="107" customFormat="1" ht="13.8" x14ac:dyDescent="0.3">
      <c r="A223" s="132">
        <v>218</v>
      </c>
      <c r="B223" s="133" t="s">
        <v>201</v>
      </c>
      <c r="C223" s="133" t="s">
        <v>184</v>
      </c>
      <c r="D223" s="133" t="s">
        <v>186</v>
      </c>
      <c r="E223" s="133" t="s">
        <v>196</v>
      </c>
      <c r="F223" s="133" t="s">
        <v>195</v>
      </c>
      <c r="G223" s="133" t="s">
        <v>193</v>
      </c>
      <c r="H223" s="133" t="s">
        <v>194</v>
      </c>
      <c r="I223" s="133">
        <v>214918</v>
      </c>
      <c r="J223" s="133" t="s">
        <v>378</v>
      </c>
      <c r="K223" s="133">
        <v>214918</v>
      </c>
      <c r="L223" s="133" t="s">
        <v>199</v>
      </c>
      <c r="M223" s="133" t="s">
        <v>198</v>
      </c>
      <c r="N223" s="133">
        <v>496941</v>
      </c>
      <c r="O223" s="133" t="s">
        <v>379</v>
      </c>
      <c r="P223" s="133">
        <v>798759</v>
      </c>
      <c r="Q223" s="133" t="s">
        <v>380</v>
      </c>
      <c r="R223" s="133" t="s">
        <v>427</v>
      </c>
      <c r="S223" s="133" t="s">
        <v>395</v>
      </c>
      <c r="T223" s="133" t="s">
        <v>226</v>
      </c>
      <c r="U223" s="133" t="s">
        <v>208</v>
      </c>
      <c r="V223" s="133">
        <v>0</v>
      </c>
      <c r="W223" s="133" t="s">
        <v>209</v>
      </c>
      <c r="X223" s="133">
        <v>358989486</v>
      </c>
      <c r="Y223" s="133" t="s">
        <v>396</v>
      </c>
      <c r="Z223" s="133" t="s">
        <v>805</v>
      </c>
      <c r="AA223" s="133">
        <v>11000</v>
      </c>
      <c r="AB223" s="133"/>
      <c r="AC223" s="133">
        <v>75</v>
      </c>
      <c r="AD223" s="133" t="s">
        <v>571</v>
      </c>
      <c r="AE223" s="133" t="s">
        <v>806</v>
      </c>
      <c r="AF223" s="133">
        <v>170</v>
      </c>
      <c r="AG223" s="133">
        <v>170</v>
      </c>
      <c r="AH223" s="133" t="s">
        <v>257</v>
      </c>
      <c r="AI223" s="133">
        <v>2961.75</v>
      </c>
      <c r="AJ223" s="133">
        <v>1118.25</v>
      </c>
      <c r="AK223" s="133">
        <v>4080</v>
      </c>
      <c r="AL223" s="133">
        <v>8038.25</v>
      </c>
      <c r="AM223" s="133">
        <v>1082.75</v>
      </c>
      <c r="AN223" s="133">
        <v>9121</v>
      </c>
      <c r="AO223" s="133">
        <v>0</v>
      </c>
      <c r="AP223" s="133">
        <v>0</v>
      </c>
      <c r="AQ223" s="133">
        <v>0</v>
      </c>
      <c r="AR223" s="133">
        <v>24</v>
      </c>
      <c r="AS223" s="132" t="s">
        <v>812</v>
      </c>
      <c r="AT223" s="133"/>
      <c r="AU223" s="133"/>
      <c r="AV223" s="133"/>
      <c r="AW223" s="133"/>
      <c r="AX223" s="133" t="s">
        <v>215</v>
      </c>
      <c r="AY223" s="133" t="s">
        <v>216</v>
      </c>
      <c r="AZ223" s="133"/>
      <c r="BA223" s="133">
        <v>0</v>
      </c>
      <c r="BB223" s="108">
        <v>45805</v>
      </c>
      <c r="BC223" s="106" t="s">
        <v>813</v>
      </c>
      <c r="BD223" s="92" t="s">
        <v>814</v>
      </c>
      <c r="BE223" s="92" t="s">
        <v>815</v>
      </c>
      <c r="BF223" s="98" t="s">
        <v>191</v>
      </c>
      <c r="BG223" s="106"/>
      <c r="BH223" s="92" t="s">
        <v>816</v>
      </c>
      <c r="BI223" s="106" t="s">
        <v>192</v>
      </c>
      <c r="BJ223" s="26"/>
      <c r="BK223" s="171" t="s">
        <v>818</v>
      </c>
    </row>
    <row r="224" spans="1:63" s="107" customFormat="1" ht="13.8" x14ac:dyDescent="0.3">
      <c r="A224" s="132">
        <v>219</v>
      </c>
      <c r="B224" s="133" t="s">
        <v>201</v>
      </c>
      <c r="C224" s="133" t="s">
        <v>184</v>
      </c>
      <c r="D224" s="133" t="s">
        <v>186</v>
      </c>
      <c r="E224" s="133" t="s">
        <v>196</v>
      </c>
      <c r="F224" s="133" t="s">
        <v>195</v>
      </c>
      <c r="G224" s="133" t="s">
        <v>193</v>
      </c>
      <c r="H224" s="133" t="s">
        <v>194</v>
      </c>
      <c r="I224" s="133">
        <v>214918</v>
      </c>
      <c r="J224" s="133" t="s">
        <v>378</v>
      </c>
      <c r="K224" s="133">
        <v>214918</v>
      </c>
      <c r="L224" s="133" t="s">
        <v>199</v>
      </c>
      <c r="M224" s="133" t="s">
        <v>198</v>
      </c>
      <c r="N224" s="133">
        <v>505274</v>
      </c>
      <c r="O224" s="133" t="s">
        <v>401</v>
      </c>
      <c r="P224" s="133">
        <v>823747</v>
      </c>
      <c r="Q224" s="133" t="s">
        <v>452</v>
      </c>
      <c r="R224" s="133" t="s">
        <v>205</v>
      </c>
      <c r="S224" s="133" t="s">
        <v>807</v>
      </c>
      <c r="T224" s="133" t="s">
        <v>207</v>
      </c>
      <c r="U224" s="133" t="s">
        <v>208</v>
      </c>
      <c r="V224" s="133">
        <v>0</v>
      </c>
      <c r="W224" s="133" t="s">
        <v>209</v>
      </c>
      <c r="X224" s="133">
        <v>359011540</v>
      </c>
      <c r="Y224" s="133" t="s">
        <v>808</v>
      </c>
      <c r="Z224" s="133" t="s">
        <v>809</v>
      </c>
      <c r="AA224" s="133">
        <v>45000</v>
      </c>
      <c r="AB224" s="133"/>
      <c r="AC224" s="133">
        <v>75</v>
      </c>
      <c r="AD224" s="133" t="s">
        <v>568</v>
      </c>
      <c r="AE224" s="133" t="s">
        <v>810</v>
      </c>
      <c r="AF224" s="133">
        <v>710</v>
      </c>
      <c r="AG224" s="133">
        <v>710</v>
      </c>
      <c r="AH224" s="133" t="s">
        <v>257</v>
      </c>
      <c r="AI224" s="133">
        <v>11999.84</v>
      </c>
      <c r="AJ224" s="133">
        <v>4330.16</v>
      </c>
      <c r="AK224" s="133">
        <v>16330</v>
      </c>
      <c r="AL224" s="133">
        <v>33000.160000000003</v>
      </c>
      <c r="AM224" s="133">
        <v>4370.84</v>
      </c>
      <c r="AN224" s="133">
        <v>37371</v>
      </c>
      <c r="AO224" s="133">
        <v>0</v>
      </c>
      <c r="AP224" s="133">
        <v>0</v>
      </c>
      <c r="AQ224" s="133">
        <v>0</v>
      </c>
      <c r="AR224" s="133">
        <v>23</v>
      </c>
      <c r="AS224" s="132" t="s">
        <v>812</v>
      </c>
      <c r="AT224" s="133"/>
      <c r="AU224" s="133"/>
      <c r="AV224" s="133"/>
      <c r="AW224" s="133"/>
      <c r="AX224" s="133" t="s">
        <v>215</v>
      </c>
      <c r="AY224" s="133" t="s">
        <v>216</v>
      </c>
      <c r="AZ224" s="133"/>
      <c r="BA224" s="133">
        <v>0</v>
      </c>
      <c r="BB224" s="108">
        <v>45805</v>
      </c>
      <c r="BC224" s="106" t="s">
        <v>813</v>
      </c>
      <c r="BD224" s="92" t="s">
        <v>814</v>
      </c>
      <c r="BE224" s="92" t="s">
        <v>815</v>
      </c>
      <c r="BF224" s="98" t="s">
        <v>191</v>
      </c>
      <c r="BG224" s="106"/>
      <c r="BH224" s="92" t="s">
        <v>816</v>
      </c>
      <c r="BI224" s="106" t="s">
        <v>192</v>
      </c>
      <c r="BJ224" s="26"/>
      <c r="BK224" s="171" t="s">
        <v>818</v>
      </c>
    </row>
    <row r="225" spans="1:63" s="107" customFormat="1" ht="13.8" x14ac:dyDescent="0.3">
      <c r="A225" s="132">
        <v>220</v>
      </c>
      <c r="B225" s="133" t="s">
        <v>201</v>
      </c>
      <c r="C225" s="133" t="s">
        <v>184</v>
      </c>
      <c r="D225" s="133" t="s">
        <v>186</v>
      </c>
      <c r="E225" s="133" t="s">
        <v>196</v>
      </c>
      <c r="F225" s="133" t="s">
        <v>195</v>
      </c>
      <c r="G225" s="133" t="s">
        <v>193</v>
      </c>
      <c r="H225" s="133" t="s">
        <v>194</v>
      </c>
      <c r="I225" s="133">
        <v>197495</v>
      </c>
      <c r="J225" s="133" t="s">
        <v>590</v>
      </c>
      <c r="K225" s="133">
        <v>197495</v>
      </c>
      <c r="L225" s="133" t="s">
        <v>199</v>
      </c>
      <c r="M225" s="133" t="s">
        <v>198</v>
      </c>
      <c r="N225" s="133">
        <v>523281</v>
      </c>
      <c r="O225" s="133" t="s">
        <v>607</v>
      </c>
      <c r="P225" s="133">
        <v>871625</v>
      </c>
      <c r="Q225" s="133" t="s">
        <v>608</v>
      </c>
      <c r="R225" s="133" t="s">
        <v>427</v>
      </c>
      <c r="S225" s="133" t="s">
        <v>609</v>
      </c>
      <c r="T225" s="133" t="s">
        <v>279</v>
      </c>
      <c r="U225" s="133" t="s">
        <v>208</v>
      </c>
      <c r="V225" s="133">
        <v>0</v>
      </c>
      <c r="W225" s="133" t="s">
        <v>209</v>
      </c>
      <c r="X225" s="133">
        <v>359026521</v>
      </c>
      <c r="Y225" s="133" t="s">
        <v>610</v>
      </c>
      <c r="Z225" s="133" t="s">
        <v>801</v>
      </c>
      <c r="AA225" s="133">
        <v>40000</v>
      </c>
      <c r="AB225" s="133"/>
      <c r="AC225" s="133">
        <v>75</v>
      </c>
      <c r="AD225" s="133" t="s">
        <v>571</v>
      </c>
      <c r="AE225" s="133" t="s">
        <v>811</v>
      </c>
      <c r="AF225" s="133">
        <v>640</v>
      </c>
      <c r="AG225" s="133">
        <v>640</v>
      </c>
      <c r="AH225" s="133" t="s">
        <v>257</v>
      </c>
      <c r="AI225" s="133">
        <v>10232.790000000001</v>
      </c>
      <c r="AJ225" s="133">
        <v>3847.21</v>
      </c>
      <c r="AK225" s="133">
        <v>14080</v>
      </c>
      <c r="AL225" s="133">
        <v>29767.21</v>
      </c>
      <c r="AM225" s="133">
        <v>3947.79</v>
      </c>
      <c r="AN225" s="133">
        <v>33715</v>
      </c>
      <c r="AO225" s="133">
        <v>0</v>
      </c>
      <c r="AP225" s="133">
        <v>0</v>
      </c>
      <c r="AQ225" s="133">
        <v>0</v>
      </c>
      <c r="AR225" s="133">
        <v>22</v>
      </c>
      <c r="AS225" s="132" t="s">
        <v>812</v>
      </c>
      <c r="AT225" s="133"/>
      <c r="AU225" s="133"/>
      <c r="AV225" s="133"/>
      <c r="AW225" s="133"/>
      <c r="AX225" s="133" t="s">
        <v>215</v>
      </c>
      <c r="AY225" s="133" t="s">
        <v>216</v>
      </c>
      <c r="AZ225" s="133"/>
      <c r="BA225" s="133">
        <v>0</v>
      </c>
      <c r="BB225" s="108">
        <v>45806</v>
      </c>
      <c r="BC225" s="106" t="s">
        <v>813</v>
      </c>
      <c r="BD225" s="92" t="s">
        <v>814</v>
      </c>
      <c r="BE225" s="92" t="s">
        <v>815</v>
      </c>
      <c r="BF225" s="98" t="s">
        <v>191</v>
      </c>
      <c r="BG225" s="106"/>
      <c r="BH225" s="92" t="s">
        <v>816</v>
      </c>
      <c r="BI225" s="106" t="s">
        <v>192</v>
      </c>
      <c r="BJ225" s="26"/>
      <c r="BK225" s="171" t="s">
        <v>819</v>
      </c>
    </row>
    <row r="226" spans="1:63" s="107" customFormat="1" ht="13.8" x14ac:dyDescent="0.3">
      <c r="A226" s="132">
        <v>221</v>
      </c>
      <c r="B226" s="133" t="s">
        <v>201</v>
      </c>
      <c r="C226" s="133" t="s">
        <v>184</v>
      </c>
      <c r="D226" s="133" t="s">
        <v>186</v>
      </c>
      <c r="E226" s="133" t="s">
        <v>196</v>
      </c>
      <c r="F226" s="133" t="s">
        <v>195</v>
      </c>
      <c r="G226" s="133" t="s">
        <v>193</v>
      </c>
      <c r="H226" s="133" t="s">
        <v>194</v>
      </c>
      <c r="I226" s="168">
        <v>198882</v>
      </c>
      <c r="J226" s="168" t="s">
        <v>266</v>
      </c>
      <c r="K226" s="168">
        <v>198882</v>
      </c>
      <c r="L226" s="168" t="s">
        <v>199</v>
      </c>
      <c r="M226" s="168" t="s">
        <v>198</v>
      </c>
      <c r="N226" s="168">
        <v>431331</v>
      </c>
      <c r="O226" s="168" t="s">
        <v>267</v>
      </c>
      <c r="P226" s="168">
        <v>685217</v>
      </c>
      <c r="Q226" s="168" t="s">
        <v>426</v>
      </c>
      <c r="R226" s="168" t="s">
        <v>427</v>
      </c>
      <c r="S226" s="168" t="s">
        <v>825</v>
      </c>
      <c r="T226" s="168" t="s">
        <v>207</v>
      </c>
      <c r="U226" s="168" t="s">
        <v>208</v>
      </c>
      <c r="V226" s="168">
        <v>0</v>
      </c>
      <c r="W226" s="168" t="s">
        <v>209</v>
      </c>
      <c r="X226" s="168">
        <v>355856857</v>
      </c>
      <c r="Y226" s="168" t="s">
        <v>826</v>
      </c>
      <c r="Z226" s="168" t="s">
        <v>430</v>
      </c>
      <c r="AA226" s="169">
        <v>40000</v>
      </c>
      <c r="AB226" s="168"/>
      <c r="AC226" s="168">
        <v>75</v>
      </c>
      <c r="AD226" s="168" t="s">
        <v>431</v>
      </c>
      <c r="AE226" s="168" t="s">
        <v>432</v>
      </c>
      <c r="AF226" s="169">
        <v>640</v>
      </c>
      <c r="AG226" s="169">
        <v>640</v>
      </c>
      <c r="AH226" s="168" t="s">
        <v>827</v>
      </c>
      <c r="AI226" s="169">
        <v>18891.330000000002</v>
      </c>
      <c r="AJ226" s="169">
        <v>5788.67</v>
      </c>
      <c r="AK226" s="169">
        <v>24680</v>
      </c>
      <c r="AL226" s="169">
        <v>21108.67</v>
      </c>
      <c r="AM226" s="169">
        <v>1871.33</v>
      </c>
      <c r="AN226" s="169">
        <v>22980</v>
      </c>
      <c r="AO226" s="169">
        <v>12780.81</v>
      </c>
      <c r="AP226" s="169">
        <v>1579.19</v>
      </c>
      <c r="AQ226" s="169">
        <v>14360</v>
      </c>
      <c r="AR226" s="168">
        <v>61</v>
      </c>
      <c r="AS226" s="168">
        <v>161</v>
      </c>
      <c r="AT226" s="170"/>
      <c r="AU226" s="170"/>
      <c r="AV226" s="170"/>
      <c r="AW226" s="170"/>
      <c r="AX226" s="133" t="s">
        <v>215</v>
      </c>
      <c r="AY226" s="133" t="s">
        <v>216</v>
      </c>
      <c r="AZ226" s="133"/>
      <c r="BA226" s="133">
        <v>0</v>
      </c>
      <c r="BB226" s="108">
        <v>45807</v>
      </c>
      <c r="BC226" s="106" t="s">
        <v>813</v>
      </c>
      <c r="BD226" s="92" t="s">
        <v>814</v>
      </c>
      <c r="BE226" s="92" t="s">
        <v>820</v>
      </c>
      <c r="BF226" s="98" t="s">
        <v>821</v>
      </c>
      <c r="BG226" s="106"/>
      <c r="BH226" s="92" t="s">
        <v>192</v>
      </c>
      <c r="BI226" s="106" t="s">
        <v>192</v>
      </c>
      <c r="BJ226" s="26"/>
      <c r="BK226" s="171" t="s">
        <v>835</v>
      </c>
    </row>
  </sheetData>
  <autoFilter ref="A5:BK226" xr:uid="{0739AAAC-89A0-4907-B1C9-C9A11AC67F15}">
    <sortState xmlns:xlrd2="http://schemas.microsoft.com/office/spreadsheetml/2017/richdata2" ref="A6:BK226">
      <sortCondition ref="BJ5:BJ226"/>
    </sortState>
  </autoFilter>
  <dataValidations count="4">
    <dataValidation type="list" allowBlank="1" showInputMessage="1" showErrorMessage="1" sqref="BH6:BH226" xr:uid="{397AEF20-539F-495D-9959-D5A621024D50}">
      <formula1>"Yes,No,NA"</formula1>
    </dataValidation>
    <dataValidation type="list" allowBlank="1" showInputMessage="1" showErrorMessage="1" sqref="BD6:BD226" xr:uid="{F030BC52-3C1A-40BB-A75B-95D9751284BF}">
      <formula1>"Visited,Not Visited"</formula1>
    </dataValidation>
    <dataValidation type="list" allowBlank="1" showInputMessage="1" showErrorMessage="1" sqref="BE6:BE226" xr:uid="{453790B9-7B1D-4ADC-BACF-01326174E963}">
      <formula1>"Borrower,Borrower Not Available,Borrower Migrated,Borrower Family Member"</formula1>
    </dataValidation>
    <dataValidation type="list" allowBlank="1" showInputMessage="1" showErrorMessage="1" sqref="BF6:BF226" xr:uid="{9D8D8A18-7C0A-47E3-9417-8FF661E104EB}">
      <formula1>"Available,Not Available"</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DB58F-2949-4B46-8AEE-A9BBE41A7C15}">
  <dimension ref="A1:A11"/>
  <sheetViews>
    <sheetView workbookViewId="0">
      <selection activeCell="A10" sqref="A10"/>
    </sheetView>
  </sheetViews>
  <sheetFormatPr defaultRowHeight="14.4" x14ac:dyDescent="0.3"/>
  <cols>
    <col min="1" max="1" width="40.44140625" customWidth="1"/>
  </cols>
  <sheetData>
    <row r="1" spans="1:1" ht="27.6" x14ac:dyDescent="0.3">
      <c r="A1" s="16" t="s">
        <v>90</v>
      </c>
    </row>
    <row r="2" spans="1:1" x14ac:dyDescent="0.3">
      <c r="A2" s="28" t="s">
        <v>92</v>
      </c>
    </row>
    <row r="3" spans="1:1" x14ac:dyDescent="0.3">
      <c r="A3" s="28" t="s">
        <v>93</v>
      </c>
    </row>
    <row r="4" spans="1:1" x14ac:dyDescent="0.3">
      <c r="A4" s="28" t="s">
        <v>99</v>
      </c>
    </row>
    <row r="5" spans="1:1" x14ac:dyDescent="0.3">
      <c r="A5" s="28" t="s">
        <v>100</v>
      </c>
    </row>
    <row r="6" spans="1:1" x14ac:dyDescent="0.3">
      <c r="A6" s="28" t="s">
        <v>94</v>
      </c>
    </row>
    <row r="7" spans="1:1" x14ac:dyDescent="0.3">
      <c r="A7" s="28" t="s">
        <v>95</v>
      </c>
    </row>
    <row r="8" spans="1:1" x14ac:dyDescent="0.3">
      <c r="A8" s="28" t="s">
        <v>96</v>
      </c>
    </row>
    <row r="9" spans="1:1" x14ac:dyDescent="0.3">
      <c r="A9" s="28" t="s">
        <v>97</v>
      </c>
    </row>
    <row r="10" spans="1:1" x14ac:dyDescent="0.3">
      <c r="A10" s="28" t="s">
        <v>98</v>
      </c>
    </row>
    <row r="11" spans="1:1" x14ac:dyDescent="0.3">
      <c r="A11" s="28"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Fraud Investigation Report</vt:lpstr>
      <vt:lpstr>Physical Cash</vt:lpstr>
      <vt:lpstr>Staff Cash Embezzlement</vt:lpstr>
      <vt:lpstr>Borrower Wise Details</vt:lpstr>
      <vt:lpstr>Loan Outstanding ReportDetailed</vt:lpstr>
      <vt:lpstr>Bakup sheet</vt:lpstr>
      <vt:lpstr>'Physical Cash'!Print_Area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Shukla</dc:creator>
  <cp:lastModifiedBy>Trilok Kumar Panchal</cp:lastModifiedBy>
  <cp:lastPrinted>2023-06-09T13:28:17Z</cp:lastPrinted>
  <dcterms:created xsi:type="dcterms:W3CDTF">2023-04-07T11:05:50Z</dcterms:created>
  <dcterms:modified xsi:type="dcterms:W3CDTF">2025-05-31T05:03:55Z</dcterms:modified>
</cp:coreProperties>
</file>